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แตง\4.งานปี 68\3. การจัดสรรเงินลงหน่วย 68\"/>
    </mc:Choice>
  </mc:AlternateContent>
  <xr:revisionPtr revIDLastSave="0" documentId="8_{43101478-9138-4DFA-BAC9-746CE8ED026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ส่วนภูมิภาค 68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0" l="1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12" i="10"/>
  <c r="C11" i="10"/>
  <c r="BY10" i="10" l="1"/>
  <c r="CA10" i="10"/>
  <c r="BQ10" i="10"/>
  <c r="BK10" i="10"/>
  <c r="BM10" i="10"/>
  <c r="BI10" i="10"/>
  <c r="BS10" i="10" l="1"/>
  <c r="BU10" i="10"/>
  <c r="BW10" i="10"/>
  <c r="AY10" i="10"/>
  <c r="AO10" i="10"/>
  <c r="BO10" i="10" l="1"/>
  <c r="AC10" i="10"/>
  <c r="AE10" i="10"/>
  <c r="BG10" i="10" l="1"/>
  <c r="BE10" i="10"/>
  <c r="BC10" i="10"/>
  <c r="BA10" i="10"/>
  <c r="AW10" i="10"/>
  <c r="AU10" i="10"/>
  <c r="AS10" i="10"/>
  <c r="AQ10" i="10"/>
  <c r="AM10" i="10"/>
  <c r="AK10" i="10"/>
  <c r="AI10" i="10"/>
  <c r="AG10" i="10"/>
  <c r="AA10" i="10"/>
  <c r="Y10" i="10"/>
  <c r="W10" i="10"/>
  <c r="U10" i="10"/>
  <c r="S10" i="10"/>
  <c r="Q10" i="10"/>
  <c r="O10" i="10"/>
  <c r="M10" i="10"/>
  <c r="K10" i="10"/>
  <c r="I10" i="10"/>
  <c r="G10" i="10"/>
  <c r="E10" i="10"/>
  <c r="C10" i="10" l="1"/>
</calcChain>
</file>

<file path=xl/sharedStrings.xml><?xml version="1.0" encoding="utf-8"?>
<sst xmlns="http://schemas.openxmlformats.org/spreadsheetml/2006/main" count="480" uniqueCount="311">
  <si>
    <t>กรมหม่อนไหม</t>
  </si>
  <si>
    <t>เป้าหมาย</t>
  </si>
  <si>
    <t>งบประมาณ</t>
  </si>
  <si>
    <t>แผนงาน - ผลผลิต - โครงการ - กิจกรรม - เป้าหมาย - งบประมาณ</t>
  </si>
  <si>
    <t>รวมทั้งสิ้น</t>
  </si>
  <si>
    <t>โครงการ...</t>
  </si>
  <si>
    <t>ผลผลิตการผลิตสินค้าหม่อนไหมได้รับการส่งเสริมและพัฒนา</t>
  </si>
  <si>
    <t>กิจกรรมพัฒนาและเผยแพร่เทคโนโลยีนวัตกรรมหม่อนไหม</t>
  </si>
  <si>
    <t>กิจกรรมผลิตพันธุ์หม่อนไหมและวัสดุย้อมสี</t>
  </si>
  <si>
    <t>กิจกรรมอนุรักษ์และคุ้มครองหม่อนไหม</t>
  </si>
  <si>
    <t>กิจกรรมบริการวิชาการถ่ายทอดเทคโนโลยีและส่งเสริมการผลิตหม่อนไหม</t>
  </si>
  <si>
    <t>แผนงานยุทธศาสตร์เสริมสร้างพลังทางสังคม</t>
  </si>
  <si>
    <t>ผลผลิตโครงการส่งเสริมการดำเนินงานอันเนื่องมาจากพระราชดำริ</t>
  </si>
  <si>
    <t>กิจกรรมสนับสนุนโครงการอันเนื่องมาจากพระราชดำริ</t>
  </si>
  <si>
    <t>แผนงานยุทธศาสตร์การเกษตรสร้างมูลค่า</t>
  </si>
  <si>
    <t>กิจกรรมเพิ่มประสิทธิภาพการผลิตสินค้าเกษตรอัตลักษณ์พื้นถิ่นและสินค้าสิ่งบ่งชื้ทางภูมิศาสตร์ด้านหม่อนไหม</t>
  </si>
  <si>
    <t>กิจกรรมบริหารจัดการพื้นที่เกษตรกรรม  (Zoning by Agri-Map)</t>
  </si>
  <si>
    <t>กิจกรรมบริหารจัดการธนาคารหม่อนไหม</t>
  </si>
  <si>
    <t>กิจกรรมส่งเสริมเกษตรทฤษฎีใหม่ด้านหม่อนไหม</t>
  </si>
  <si>
    <t>กิจกรรมส่งเสริมการผลิตหม่อนไหมอินทรีย์</t>
  </si>
  <si>
    <t>โครงการผลิตและกระจายพันธุ์หม่อนไหม</t>
  </si>
  <si>
    <t>โครงการยกระดับและพัฒนาคุณภาพมาตรฐานหม่อน</t>
  </si>
  <si>
    <t>โครงการยกระดับและพัฒนาคุณภาพมาตรฐานไหม</t>
  </si>
  <si>
    <t>โครงการคัดเลือกเกษตรกรดีเด่นแห่งชาติ สาขาอาชีพปลูกหม่อนเลี้ยงไหม</t>
  </si>
  <si>
    <t>โครงการสร้างและเพิ่มประสิทธิภาพการเลี้ยงไหมวัยอ่อนเพื่อผลิตไหมหัตถกรรมและไหมอุตสาหกรรม</t>
  </si>
  <si>
    <t>โครงการสร้างทายาทหม่อนไหม</t>
  </si>
  <si>
    <t>โครงการส่งเสริมและพัฒนางานหม่อนไหมเชิงพื้นที่</t>
  </si>
  <si>
    <t>โครงการพัฒนาประสิทธิภาพการผลิตหม่อนไหมระบบแปลงใหญ่</t>
  </si>
  <si>
    <t>โครงการธนาคารหม่อนไหม</t>
  </si>
  <si>
    <t>โครงการเกษตรทฤษฎีใหม่</t>
  </si>
  <si>
    <t>โครงการส่งเสริมการผลิตหม่อนไหมอินทรีย์</t>
  </si>
  <si>
    <t>แผนงานพื้นฐานด้านการสร้างความสามารถในการแข่งขัน</t>
  </si>
  <si>
    <t>โครงการพัฒนาและเผยแพร่เทคโนโลยี นวัตกรรมหม่อนไหม</t>
  </si>
  <si>
    <t>โครงการอนุรักษ์และพัฒนาผ้าไหมอัตลักษณ์พื้นถิ่น</t>
  </si>
  <si>
    <t>โครงการศูนย์อนุรักษ์พันธุกรรมหม่อนและใช้ประโยชน์
จากทรัพยากรชีวภาพหม่อน</t>
  </si>
  <si>
    <t>โครงการศูนย์อนุรักษ์พันธุ์ไม้ย้อมสีและเพิ่มมูลค่าวัสดุย้อมสี</t>
  </si>
  <si>
    <t>โครงการปรับปรุงฐานข้อมูลทะเบียนเกษตรกรหม่อนไหม</t>
  </si>
  <si>
    <t>โครงการส่งเสริมและพัฒนาหม่อนไหมอาสา</t>
  </si>
  <si>
    <t>ผลผลิตโครงการส่งเสริมและพัฒนาสินค้าเกษตรอัตลักษณ์พื้นถิ่น</t>
  </si>
  <si>
    <t>กิจกรรมเพิ่มศักยภาพและขีดความสามารถในการผลิตไข่ไหม
พันธุ์ดีแบบบูรณาการ</t>
  </si>
  <si>
    <t>โครงการเพิ่มศักยภาพและขีดความสามารถในการผลิตไข่ไหมพันธุ์ดีแบบบูรณาการ</t>
  </si>
  <si>
    <t>กิจกรรมส่งเสริมการสร้างมูลค่าเพิ่มให้กับสินค้าเกษตรอัตลักษณ์และสินค้าสิ่งบ่งชี้ทางภูมิศาสตร์ด้านหม่อนไหม</t>
  </si>
  <si>
    <t>กิจกรรมยกระดับผลิตภัณฑ์หม่อนไหมรองรับโมเดลเศรษฐกิจ BCG</t>
  </si>
  <si>
    <t>โครงการยกระดับผลิตภัณฑ์จากดักแด้และหนอนไหม รองรับโมเดลเศรษฐกิจ BCG</t>
  </si>
  <si>
    <t>กิจกรรมพัฒนาประสิทธิภาพการผลิตหม่อนไหมระบบแปลงใหญ่</t>
  </si>
  <si>
    <t>โครงการบริหารจัดการการผลิตสินค้าเกษตรตามแผนที่เกษตร
เพื่อการบริหารจัดการเชิงรุก (Agri-Map)</t>
  </si>
  <si>
    <t>แพร่</t>
  </si>
  <si>
    <t>เชียงใหม่</t>
  </si>
  <si>
    <t>น่าน</t>
  </si>
  <si>
    <t>ตาก</t>
  </si>
  <si>
    <t>อุดรธานี</t>
  </si>
  <si>
    <t>สกลนคร</t>
  </si>
  <si>
    <t>หนองคาย</t>
  </si>
  <si>
    <t>เลย</t>
  </si>
  <si>
    <t>ขอนแก่น</t>
  </si>
  <si>
    <t>ชัยภูมิ</t>
  </si>
  <si>
    <t>มุกดาหาร</t>
  </si>
  <si>
    <t>ร้อยเอ็ด</t>
  </si>
  <si>
    <t>มหาสารคาม</t>
  </si>
  <si>
    <t>นครราชสีมา</t>
  </si>
  <si>
    <t>บุรีรัมย์</t>
  </si>
  <si>
    <t>สระบุรี</t>
  </si>
  <si>
    <t>สุรินทร์</t>
  </si>
  <si>
    <t>สระแก้ว</t>
  </si>
  <si>
    <t>ชุมพร</t>
  </si>
  <si>
    <t>กาญจนบุรี</t>
  </si>
  <si>
    <t>นราธิวาส</t>
  </si>
  <si>
    <t>ตรัง</t>
  </si>
  <si>
    <t>ศรีสะเกษ</t>
  </si>
  <si>
    <t>อุบลราชธานี</t>
  </si>
  <si>
    <t>โครงการศูนย์เรียนรู้เชิงอนุรักษ์ด้านหม่อนไหม ไม้ย้อมสี 
และผ้าไหม</t>
  </si>
  <si>
    <t>โครงการยกระดับและพัฒนาคุณภาพมาตรฐานผลิตภัณฑ์
ผ้าไหมไทย (ตรานกยูงพระราชทาน)</t>
  </si>
  <si>
    <t>เป้าหมาย (ราย)</t>
  </si>
  <si>
    <t>เป้าหมาย (รายใหม่+รายเดิม)</t>
  </si>
  <si>
    <t>เป้าหมาย (ราย/แปลง)</t>
  </si>
  <si>
    <t>เป้าหมาย เกษตรกร (ราย)</t>
  </si>
  <si>
    <t>เป้าหมาย (ราย/ไร่)</t>
  </si>
  <si>
    <t>เป้าหมาย (แห่ง)</t>
  </si>
  <si>
    <t>เชียงราย</t>
  </si>
  <si>
    <t>เป้าหมาย (โรงเรียน/ชุมชน/ราย)</t>
  </si>
  <si>
    <t>เป้าหมาย (แห่ง/ราย)</t>
  </si>
  <si>
    <t>โครงการส่งเสริมด้านหม่อนไหมภายใต้โครงการหลวง</t>
  </si>
  <si>
    <t>โครงการส่งเสริมอาชีพด้านหม่อนไหมในศิลปาชีพ</t>
  </si>
  <si>
    <t>โครงการยกระดับเกษตรกรหม่อนไหมในพื้นที่สูง</t>
  </si>
  <si>
    <t>กิจกรรมการพัฒนาพื้นที่สูงอย่างยั่งยืน</t>
  </si>
  <si>
    <t>โครงการโรงเลี้ยงไหมและระบบห้องเย็นอัจฉริยะ</t>
  </si>
  <si>
    <t>กิจกรรมส่งเสริมการท่องเที่ยวเชิงเกษตรด้านหม่อนไหม</t>
  </si>
  <si>
    <t>โครงการส่งเสริมการท่องเที่ยวเชิงเกษตรด้านหม่อนไหม</t>
  </si>
  <si>
    <t>แผนงานยุทธศาสตร์พัฒนาและส่งเสริมเศรษฐกิจฐานราก</t>
  </si>
  <si>
    <t>กิจกรรมจัดตั้งศูนย์เรียนรู้การเพิ่มประสิทธิภาพการผลิตสินค้าด้านหม่อนไหม</t>
  </si>
  <si>
    <t>โครงการศูนย์เรียนรู้การเพิ่มประสิทธิภาพการผลิตสินค้าเกษตร (ด้านหม่อนไหม)</t>
  </si>
  <si>
    <t>กิจกรรมพัฒนาเกษตรกรหม่อนไหมสู่ Smart Farmer</t>
  </si>
  <si>
    <t>โครงการพัฒนาศักยภาพ Smart Farmer หม่อนไหม</t>
  </si>
  <si>
    <t>กิจกรรมพัฒนาศักยภาพความเข้มแข็งของกลุ่มเกษตรกร</t>
  </si>
  <si>
    <t>โครงการพัฒนาความเข้มแข็งกลุ่มเกษตรกรผู้ปลูกหม่อนเลี้ยงไหม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</si>
  <si>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ใช้งบประมาณ พ.ศ. 2568</t>
  </si>
  <si>
    <t>โครงการถ่ายทอดงานวิจัยสู่การพัฒนางานส่งเสริมหม่อนไหม (Adaptive Research Project)</t>
  </si>
  <si>
    <t>โครงการธนาคารเชื้อพันธุกรรมไหม</t>
  </si>
  <si>
    <t>โครงการส่งเสริมและเพิ่มประสิทธิภาพการปลูกหม่อนเลี้ยงไหม</t>
  </si>
  <si>
    <t>โครงการเทคโนโลยีนวัตกรรมเพิ่มมูลค่าสินค้าหม่อนไหมตลอดห่วงโซ่อุปทาน</t>
  </si>
  <si>
    <t>โครงการส่งเสริมการสร้างมูลค่าเพิ่มให้กับสินค้าเกษตรอัตลักษณ์และสินค้าสิ่งบ่งชี้ทางภูมิศาสตร์ ด้านหม่อนไหม</t>
  </si>
  <si>
    <t>โครงการระบบส่งเสริมเกษตรแบบแปลงใหญ่</t>
  </si>
  <si>
    <t>โครงการบริหารจัดการการผลิตสินค้าเกษตรตามแผนที่เกษตรเพื่อการบริหารจัดการเชิงรุก (Agri-Map)</t>
  </si>
  <si>
    <t>โครงการธนาคารสินค้าเกษตร</t>
  </si>
  <si>
    <t>โครงการพัฒนาเกษตรกรรมยั่งยืน</t>
  </si>
  <si>
    <t>กิจกรรมยกระดับคุณภาพมาตรฐานสินค้าเกษตร (ด้านหม่อนไหม)</t>
  </si>
  <si>
    <t>ยกระดับและพัฒนาคุณภาพผลิตภัณฑ์และผลพลอยได้จากหม่อนไหม</t>
  </si>
  <si>
    <t>โครงการยกระดับผลิตภัณฑ์หม่อนไหมรองรับโมเดลเศรษฐกิจ BCG</t>
  </si>
  <si>
    <t>โครงการศูนย์เรียนรู้การเพิ่มประสิทธิภาพการผลิตสินค้าเกษตร</t>
  </si>
  <si>
    <t>โครงการพัฒนาเกษตรกรปราดเปรื่อง (Smart Farmer)</t>
  </si>
  <si>
    <t>โครงการสร้างความเข้มแข็งกลุ่มการผลิตด้านการเกษตร</t>
  </si>
  <si>
    <t>แผนงานยุทธศาสตร์การบริหารจัดการที่ดินและทรัพยากรดิน</t>
  </si>
  <si>
    <t>โครงการส่งเสริมและพัฒนาอาชีพในพื้นที่ คทช.</t>
  </si>
  <si>
    <t>กิจกรรมส่งเสริมและพัฒนาอาชีพในพื้นที่ คทช.</t>
  </si>
  <si>
    <t>โครงการหมู่บ้านนำร่องไหมอุตสาหกรรมรังเหลืองเพื่อความยั่งยืนในพื้นที่ สปก.</t>
  </si>
  <si>
    <t>โครงการการส่งเสริมการปลูกหม่อนเลี้ยงไหมในพื้นที่ คทช.หงษ์เจริญ</t>
  </si>
  <si>
    <t xml:space="preserve"> - ตรวจประเมินผ้าไหมจำนวน  16,672 เมตร</t>
  </si>
  <si>
    <t xml:space="preserve"> - ตรวจประเมินผ้าไหมจำนวน 4,364 เมตร</t>
  </si>
  <si>
    <t xml:space="preserve"> - ตรวจประเมินผ้าไหมจำนวน  2,957 เมตร</t>
  </si>
  <si>
    <t xml:space="preserve"> - ตรวจประเมินผ้าไหมจำนวน  1,000 เมตร</t>
  </si>
  <si>
    <t xml:space="preserve"> - ตรวจประเมินผ้าไหมจำนวน 27,223 เมตร</t>
  </si>
  <si>
    <t xml:space="preserve"> - ตรวจประเมินผ้าไหมจำนวน 6,214 เมตร</t>
  </si>
  <si>
    <t xml:space="preserve"> - ตรวจประเมินผ้าไหมจำนวน 22,000 เมตร</t>
  </si>
  <si>
    <t xml:space="preserve"> - ตรวจประเมินผ้าไหมจำนวน 3,500 เมตร</t>
  </si>
  <si>
    <t xml:space="preserve"> - ตรวจประเมินผ้าไหมจำนวน 21,600 เมตร</t>
  </si>
  <si>
    <t xml:space="preserve"> - ตรวจประเมินผ้าไหมจำนวน 4,800 เมตร</t>
  </si>
  <si>
    <t xml:space="preserve"> - ตรวจประเมินผ้าไหมจำนวน 20,500 เมตร</t>
  </si>
  <si>
    <t xml:space="preserve"> - ตรวจประเมินผ้าไหมจำนวน 33,000 เมตร</t>
  </si>
  <si>
    <t xml:space="preserve"> - ตรวจประเมินผ้าไหมจำนวน 8,114 เมตร</t>
  </si>
  <si>
    <t xml:space="preserve"> - ตรวจประเมินผ้าไหมจำนวน 25,000 เมตร</t>
  </si>
  <si>
    <t xml:space="preserve"> - ตรวจประเมินผ้าไหมจำนวน 3,000 เมตร</t>
  </si>
  <si>
    <t xml:space="preserve"> - ตรวจประเมินผ้าไหมจำนวน 1,589 เมตร</t>
  </si>
  <si>
    <t xml:space="preserve"> - ตรวจประเมินผ้าไหมจำนวน 1,000 เมตร</t>
  </si>
  <si>
    <t>เกษตรกรที่เข้าร่วมโครงการฯ ได้รับการสนับสนุนงบอุดหนุนประกอบอาชีพปลูกหม่อนเลี้ยงไหม ในการจัดหาอุปกรณ์ในการปลูกหม่อนเลี้ยงไหม วัสดุเกษตร และปรับปรุง โรงเลี้ยงไหม 30 ราย</t>
  </si>
  <si>
    <t>110,000 แผ่น</t>
  </si>
  <si>
    <t>2100 แผ่น</t>
  </si>
  <si>
    <t>ลงพื้นที่ติดตามกระบวนการผลิต (กลุ่ม)</t>
  </si>
  <si>
    <t xml:space="preserve"> - ตรวจสอบรับรองมาตรฐานร้านค้าจำหน่ายผ้าไหมไทยที่ได้มาตรฐาน (Certified Thai Silk Shop) 4 ร้าน
 - ทบทวนตัดสินให้การรับรองผ้าไหมจำนวน  27,950 เมตร
 - ตรวจประเมินผ้าไหมจำนวน  2957 เมตร               </t>
  </si>
  <si>
    <t xml:space="preserve"> - ตรวจสอบรับรองมาตรฐานร้านค้าจำหน่ายผ้าไหมไทยที่ได้มาตรฐาน (Certified Thai Silk Shop) 5 ร้าน
 - ทบทวนตัดสินให้การรับรองผ้าไหมจำนวน 73,900 เมตร
 - ตรวจประเมินผ้าไหมจำนวน 22,000 เมตร</t>
  </si>
  <si>
    <t xml:space="preserve"> - ตรวจสอบรับรองมาตรฐานร้านค้าจำหน่ายผ้าไหมไทยที่ได้มาตรฐาน (Certified Thai Silk Shop) 3 ร้าน
 - ทบทวนตัดสินให้การรับรองผ้าไหมจำนวน  61,200 เมตร
 - ตรวจประเมินผ้าไหมจำนวน 15,335 เมตร</t>
  </si>
  <si>
    <t xml:space="preserve"> - ตรวจสอบรับรองมาตรฐานร้านค้าจำหน่ายผ้าไหมไทยที่ได้มาตรฐาน (Certified Thai Silk Shop) 5 ร้าน
 - ทบทวนตัดสินให้การรับรองผ้าไหมจำนวน 130,572 เมตร
 - ตรวจประเมินผ้าไหมจำนวน 40,958  เมตร</t>
  </si>
  <si>
    <t xml:space="preserve"> - ตรวจสอบรับรองมาตรฐานร้านค้าจำหน่ายผ้าไหมไทยที่ได้มาตรฐาน (Certified Thai Silk Shop) 4 ร้าน
 - ทบทวนตัดสินให้การรับรองผ้าไหมจำนวน 9,662 เมตร
 - ตรวจประเมินผ้าไหมจำนวน 3,573 เมตร</t>
  </si>
  <si>
    <t>เกษตรกรดีเด่นระดับเขต  เขตละ 1 ราย</t>
  </si>
  <si>
    <t>ธนาคาร 2 แห่งๆ ละ 20 ราย รวม 40 ราย</t>
  </si>
  <si>
    <t>ธนาคาร 2 แห่งๆ ละ 15 ราย รวม 30 ราย</t>
  </si>
  <si>
    <t xml:space="preserve"> -</t>
  </si>
  <si>
    <t>ธนาคาร 1 แห่ง เกษตรกร 25 ราย</t>
  </si>
  <si>
    <t>ธนาคาร 2 แห่ง เกษตรกร 56 ราย (16 ราย และ 40 ราย)</t>
  </si>
  <si>
    <t>ธนาคาร 3 แห่ง เกษตรกร 35 ราย (10 ราย, 10 ราย และ 15 ราย)</t>
  </si>
  <si>
    <t>40 ราย 50 ไร่</t>
  </si>
  <si>
    <t>20 ราย 20 ไร่</t>
  </si>
  <si>
    <t xml:space="preserve"> - </t>
  </si>
  <si>
    <t>30 ราย 60 ไร่</t>
  </si>
  <si>
    <t>15 ราย 15 ไร่</t>
  </si>
  <si>
    <t>3 ศูนย์เรียรู้</t>
  </si>
  <si>
    <t>4 ศูนย์เรียรู้</t>
  </si>
  <si>
    <t>7 ศูนย์เรียรู้</t>
  </si>
  <si>
    <t>2 ศูนย์เรียรู้</t>
  </si>
  <si>
    <t>1 ศูนย์เรียรู้</t>
  </si>
  <si>
    <t>5 ศูนย์เรียรู้</t>
  </si>
  <si>
    <t>8 ศูนย์เรียรู้</t>
  </si>
  <si>
    <t>6 ศูนย์เรียรู้</t>
  </si>
  <si>
    <t>อบรมเกษตรกรและสนับสนุนปัจจัยการผลิต 30 ราย</t>
  </si>
  <si>
    <t>อบรมเกษตรกรและสนับสนุนปัจจัยการผลิต 10 ราย</t>
  </si>
  <si>
    <t>อบรมเกษตรกร 10 ราย</t>
  </si>
  <si>
    <t>อบรมเกษตรกรและสนับสนุนปัจจัยการผลิต 40 ราย</t>
  </si>
  <si>
    <t>ติดตาม ให้คำแนะนำ ด้านหม่อนไหม</t>
  </si>
  <si>
    <t>อบรมเกษตรกรและสนับสนุนปัจจัยการผลิต 30 ราย
สัมมนาเชิงปฏิบัติการ 60 ราย</t>
  </si>
  <si>
    <t>อบรมเกษตรกรและสนับสนุนปัจจัยการผลิต 20 ราย</t>
  </si>
  <si>
    <t>อบรมเกษตรกรและสนับสนุนปัจจัยการผลิต 50 ราย</t>
  </si>
  <si>
    <t>อบรมเกษตรกร 30 ราย</t>
  </si>
  <si>
    <t>อบรมเกษตรกร 15 ราย</t>
  </si>
  <si>
    <t>อบรมเกษตรกรและสนับสนุนปัจจัยการผลิต 35 ราย</t>
  </si>
  <si>
    <t>อบรมเกษตรกรและสนับสนุนปัจจัยการผลิต 25 ราย</t>
  </si>
  <si>
    <t>อบรมเกษตรกรและสนับสนุนปัจจัยการผลิต 20 ราย
งานของดีเมืองนรา ปี 2568 (งานวันลองกอง)</t>
  </si>
  <si>
    <t>จุดใหม่ (10 แห่ง) จุดเดิม (66 แห่ง)</t>
  </si>
  <si>
    <t>20 ราย 1 แปลง</t>
  </si>
  <si>
    <t>30 ราย 1 แปลง</t>
  </si>
  <si>
    <t>40 ราย 1 แปลง</t>
  </si>
  <si>
    <t>50 ราย 1 แปลง</t>
  </si>
  <si>
    <t>94 ราย 2 แปลง</t>
  </si>
  <si>
    <t>36 ราย 1 แปลง</t>
  </si>
  <si>
    <t>155 ราย 4 แปลง</t>
  </si>
  <si>
    <t>145 ราย 3 แปลง</t>
  </si>
  <si>
    <t>ค่าทดสอบ 1 ระบบ</t>
  </si>
  <si>
    <t xml:space="preserve">เกษตรกรพื้นที่แปลง คทช. No.83 ที่เข้าร่วมโครงการฯ ได้รับความรู้ด้านการเพิ่มประสิทธิภาพหม่อนและการผลิตรังไหม การศึกษาดูงานเกษตรกรต้นแบบด้านการปลูกหม่อนเลี้ยงไหม การสนับสนุนงบอุดหนุนในการประกอบอาชีพการปลูกหม่อนเลี้ยงไหม ในการจัดหาอุปกรณ์ในการเลี้ยงไหมและการบำรุงรักษาแปลงหม่อนของเกษตรกร จำนวน 40 ราย </t>
  </si>
  <si>
    <t>เป้าหมาย (พันธุ์)</t>
  </si>
  <si>
    <t>จำนวนพันธุ์หม่อนอนุรักษ์ 140 พันธุ์</t>
  </si>
  <si>
    <t>สำรวจข้อมูลลายผ้า/ติดตามงาน</t>
  </si>
  <si>
    <t>ลวดลายผ้า 5 ลวดลาย/ผ้าต้นแบบ 5 ผืน</t>
  </si>
  <si>
    <t>ติดตามงาน</t>
  </si>
  <si>
    <t>ศูนย์เรียนรู้ฯ 22 แห่ง</t>
  </si>
  <si>
    <t>แหล่งท่องเที่ยวเชิงเกษตรด้านหม่อนไหม 11 แห่ง</t>
  </si>
  <si>
    <t>1 (สุโขทัย)</t>
  </si>
  <si>
    <t>1 (ลำพูน)</t>
  </si>
  <si>
    <t>1 (อุดรธานี)</t>
  </si>
  <si>
    <t>2 (ขอนแก่น และกาฬสินธุ์)</t>
  </si>
  <si>
    <t>1 (อุบลราชธานี)</t>
  </si>
  <si>
    <t>1 (ชัยภูมิ)</t>
  </si>
  <si>
    <t>1 (ประจวบคีรีขันธ์)</t>
  </si>
  <si>
    <t>3 (อุทัยธานี สมุทรสงคราม และกาญจนบุรี)</t>
  </si>
  <si>
    <t>ตรวจประเมินแปลงเบื้องต้น 34 แปลง</t>
  </si>
  <si>
    <t>1. ตรวจประเมินแปลงเบื้องต้น 310 แปลง  2. ขึ้นทะเบียนหม่อนเป็นสิ่งบ่งชี้ทางภูมิศาสตร์ (GI)</t>
  </si>
  <si>
    <t>ตรวจประเมินแปลงเบื้องต้น 94 แปลง</t>
  </si>
  <si>
    <t>ตรวจประเมินแปลงเบื้องต้น 73 แปลง</t>
  </si>
  <si>
    <t>ตรวจประเมินแปลงเบื้องต้น 24 แปลง</t>
  </si>
  <si>
    <t>ตรวจประเมินแปลงเบื้องต้น 19 แปลง</t>
  </si>
  <si>
    <t>ตรวจประเมินแปลงเบื้องต้น 66 แปลง</t>
  </si>
  <si>
    <t>ตรวจประเมินแปลงเบื้องต้น 55 แปลง</t>
  </si>
  <si>
    <t xml:space="preserve">ตรวจประเมินแปลงเบื้องต้น 30 แปลง </t>
  </si>
  <si>
    <t>ตรวจประเมินแปลงเบื้องต้น 25 แปลง</t>
  </si>
  <si>
    <t>ตรวจประเมินแปลงเบื้องต้น 26 แปลง</t>
  </si>
  <si>
    <t>ตรวจประเมินแปลงเบื้องต้น 86 แปลง</t>
  </si>
  <si>
    <t>ตรวจประเมินแปลงเบื้องต้น 20 แปลง</t>
  </si>
  <si>
    <t>ตรวจประเมินแปลงเบื้องต้น 35 แปลง</t>
  </si>
  <si>
    <t xml:space="preserve">ตรวจประเมินแปลงเบื้องต้น 151 แปลง </t>
  </si>
  <si>
    <t>ตรวจประเมินแปลงเบื้องต้น 12 แปลง</t>
  </si>
  <si>
    <t>ตรวจประเมินแปลงเบื้องต้น 7 แปลง</t>
  </si>
  <si>
    <t>1. ตรวจประเมินแปลงเบื้องต้น 33 แปลง
2. จัดทำจุดสาธิตแปลงหม่อนต้นแบบ 1 แห่ง
3.จัดทำองค์ความรู้การจัดการแปลงหม่อนตามมาตรฐาน 1 เรื่อง
4. ตรวจประเมินให้การรับรอง 205 แปลง</t>
  </si>
  <si>
    <t>1. ตรวจประเมินแปลงเบื้องต้น 50 แปลง
2. จัดทำจุดสาธิตแปลงหม่อนต้นแบบ 1 แห่ง3. ตรวจประเมินแปลงให้การรับรอง 103 แปลง</t>
  </si>
  <si>
    <t>1. ตรวจประเมินแปลงเบื้องต้น 66 แปลง
2. ตรวจประเมินให้การรับรอง 120 แปลง</t>
  </si>
  <si>
    <t>1. ตรวจประเมินแปลงเบื้องต้น 125 แปลง
2. จัดทำจุดสาธิตแปลงหม่อนต้นแบบ 1 แห่ง</t>
  </si>
  <si>
    <t>1. ตรวจประเมินแปลงเบื้องต้น 73 แปลง
2. จัดทำจุดสาธิตแปลงหม่อนต้นแบบ 1 แห่ง
3. ตรวจประเมินให้การรับรอง 126 แปลง</t>
  </si>
  <si>
    <t>1. ตรวจประเมินแปลงเบื้องต้น 31 แปลง
2. ตรวจประเมินให้การรับรอง 149 แปลง</t>
  </si>
  <si>
    <t>1. ตรวจประเมินแปลงเบื้องต้น 155 แปลง
2. จัดทำจุดสาธิตแปลงหม่อนต้นแบบ 1 แห่ง</t>
  </si>
  <si>
    <t>1. การส่งเสริมการผลิตไข่ไหม 500 แผ่น</t>
  </si>
  <si>
    <t>1. การส่งเสริมการผลิตไข่ไหม 100 แผ่น</t>
  </si>
  <si>
    <t>1. การส่งเสริม GAP 6 ราย
2. อบรมเลี้ยงไหม GAP 10 ราย
3. การตรวจประเมิน GAP 6 ราย</t>
  </si>
  <si>
    <t>1. การส่งเสริม GAP 10 ราย
2. อบรมเลี้ยงไหม GAP 10 ราย
3. การตรวจประเมิน GAP 36 ราย</t>
  </si>
  <si>
    <t>1. การส่งเสริม GAP 6 ราย</t>
  </si>
  <si>
    <t>1. การส่งเสริมการผลิตไข่ไหม 50 แผ่น
2. การส่งเสริม GAP 10 ราย</t>
  </si>
  <si>
    <t>1. การส่งเสริม GAP 10 ราย
2. อบรมเลี้ยงไหม GAP 10 ราย</t>
  </si>
  <si>
    <t>1. การส่งเสริม GAP 10 ราย
2. อบรมเลี้ยงไหม GAP 10 ราย
3. การตรวจประเมิน GAP 32 ราย</t>
  </si>
  <si>
    <t>1. การส่งเสริม GAP 4 ราย</t>
  </si>
  <si>
    <t>1. การส่งเสริม GAP 5 ราย</t>
  </si>
  <si>
    <t>1. การส่งเสริม GAP 3 ราย</t>
  </si>
  <si>
    <t>1. การส่งเสริม GAP 10 ราย</t>
  </si>
  <si>
    <t>1. การส่งเสริมการผลิตไข่ไหม 150 แผ่น
2. อบรมเลี้ยงไหม GAP 5 ราย
3. การตรวจประเมิน GAP 23 ราย</t>
  </si>
  <si>
    <t>1. การส่งเสริม GAP 8 ราย
2. อบรมเลี้ยงไหม GAP 10 ราย</t>
  </si>
  <si>
    <t>1. การส่งเสริมการผลิตไข่ไหม 100 แผ่น
2. การส่งเสริม GAP 5 ราย</t>
  </si>
  <si>
    <t>1. การตรวจประเมิน GAP 15 ราย</t>
  </si>
  <si>
    <t>1. การส่งเสริมการผลิตไข่ไหม 50 แผ่น
2. การส่งเสริม GAP 15 ราย
3. อบรมเลี้ยงไหม GAP 10 ราย</t>
  </si>
  <si>
    <t>1. การส่งเสริมการผลิตไข่ไหม 950 แผ่น
2. การส่งเสริม GAP 112 ราย
3. การตรวจประเมิน GAP 112 ราย
4. อบรมเลี้ยงไหม GAP 60 ราย</t>
  </si>
  <si>
    <t>1. ตรวจประเมินแปลงเบื้องต้น 1,591 แปลง
2. จัดทำจุดสาธิตแปลงหม่อนต้นแบบ 5 แห่ง
3. จัดทำองค์ความรู้การจัดการแปลงหม่อนตามมาตรฐาน 1 เรื่อง
4. ตรวจประเมินให้การรับรอง 703 แปลง</t>
  </si>
  <si>
    <t>1) ให้บริการตรวจประเมินมาตรฐานด้านไหมแก่เกษตรกร จำนวน 66 ราย
2) ผลิตเส้นไหมตามมาตรฐานจำนวน 50 กิโลกรัม
3) จัดทำจุดสาธิตการผลิตไหมเพื่อการบริโภคตามมาตรฐาน GAP ฟาร์มไหม จำนวน 1 แห่ง</t>
  </si>
  <si>
    <t>ผลิตเส้นไหมตามมาตรฐานจำนวน 30 กิโลกรัม</t>
  </si>
  <si>
    <t>ผลิตเส้นไหมตามมาตรฐานจำนวน 60 กิโลกรัม</t>
  </si>
  <si>
    <t>ผลิตเส้นไหมตามมาตรฐานจำนวน 700 กิโลกรัม</t>
  </si>
  <si>
    <t>1) ให้บริการตรวจประเมินมาตรฐานด้านไหมแก่เกษตรกร จำนวน 287 ราย
2) ผลิตเส้นไหมตามมาตรฐานจำนวน 700 กิโลกรัม</t>
  </si>
  <si>
    <t>ผลิตเส้นไหมตามมาตรฐานจำนวน 270 กิโลกรัม</t>
  </si>
  <si>
    <t>ผลิตเส้นไหมตามมาตรฐานจำนวน 80 กิโลกรัม</t>
  </si>
  <si>
    <t>1) ให้บริการตรวจประเมินมาตรฐานด้านไหมแก่เกษตรกร จำนวน 254 ราย
2) ผลิตเส้นไหมตามมาตรฐานจำนวน 1,000 กิโลกรัม</t>
  </si>
  <si>
    <t>ผลิตเส้นไหมตามมาตรฐานจำนวน 980 กิโลกรัม</t>
  </si>
  <si>
    <t>ผลิตเส้นไหมตามมาตรฐานจำนวน 350 กิโลกรัม</t>
  </si>
  <si>
    <t>ผลิตเส้นไหมตามมาตรฐานจำนวน 120 กิโลกรัม</t>
  </si>
  <si>
    <t>ผลิตเส้นไหมตามมาตรฐานจำนวน 1,120 กิโลกรัม</t>
  </si>
  <si>
    <t>1) ให้บริการตรวจประเมินมาตรฐานด้านไหมแก่เกษตรกร จำนวน 361 ราย
2) ผลิตเส้นไหมตามมาตรฐานจำนวน 670 กิโลกรัม</t>
  </si>
  <si>
    <t>1) ผลิตเส้นไหมตามมาตรฐานจำนวน 3,000 กิโลกรัม
2) จัดทำจุดสาธิตต้นแบบการผลิตเส้นไหมตามมาตรฐานจำนวน 1 แห่ง</t>
  </si>
  <si>
    <t>ผลิตเส้นไหมตามมาตรฐานจำนวน 1,000 กิโลกรัม</t>
  </si>
  <si>
    <t>ผลิตเส้นไหมตามมาตรฐานจำนวน 300 กิโลกรัม</t>
  </si>
  <si>
    <t>ผลิตเส้นไหมตามมาตรฐานจำนวน 1,110 กิโลกรัม</t>
  </si>
  <si>
    <t>1) ให้บริการตรวจประเมินมาตรฐานด้านไหมแก่เกษตรกร จำนวน 50 ราย
2) ผลิตเส้นไหมตามมาตรฐานจำนวน 300 กิโลกรัม</t>
  </si>
  <si>
    <t>ผลิตเส้นไหมตามมาตรฐานจำนวน 420 กิโลกรัม</t>
  </si>
  <si>
    <t>2/0/0</t>
  </si>
  <si>
    <t>-</t>
  </si>
  <si>
    <t>13/0</t>
  </si>
  <si>
    <t>4/1/45</t>
  </si>
  <si>
    <t>2/0</t>
  </si>
  <si>
    <t>28/0</t>
  </si>
  <si>
    <t>5/0/0</t>
  </si>
  <si>
    <t>25/30</t>
  </si>
  <si>
    <t>7/0/0</t>
  </si>
  <si>
    <t>1/10</t>
  </si>
  <si>
    <t>6/60</t>
  </si>
  <si>
    <t>3/0/0</t>
  </si>
  <si>
    <t>4/70</t>
  </si>
  <si>
    <t>8/0/60</t>
  </si>
  <si>
    <t>3/60</t>
  </si>
  <si>
    <t>6/0/40</t>
  </si>
  <si>
    <t>5/0</t>
  </si>
  <si>
    <t>6/0</t>
  </si>
  <si>
    <t>3/0/30</t>
  </si>
  <si>
    <t>6/0/10</t>
  </si>
  <si>
    <t>3/0</t>
  </si>
  <si>
    <t>7/0/70</t>
  </si>
  <si>
    <t>11/0/100</t>
  </si>
  <si>
    <t>2/40</t>
  </si>
  <si>
    <t>3/70</t>
  </si>
  <si>
    <t>1/1/40</t>
  </si>
  <si>
    <t>3/20</t>
  </si>
  <si>
    <t>1/0/30</t>
  </si>
  <si>
    <t>4/10</t>
  </si>
  <si>
    <t>1/0/20</t>
  </si>
  <si>
    <t>11/95</t>
  </si>
  <si>
    <t>1/0/10</t>
  </si>
  <si>
    <t>1/0</t>
  </si>
  <si>
    <t>4/0/90</t>
  </si>
  <si>
    <t>4/120</t>
  </si>
  <si>
    <t>9/0/90</t>
  </si>
  <si>
    <t>3/15</t>
  </si>
  <si>
    <t>4/0/40</t>
  </si>
  <si>
    <t>9/70</t>
  </si>
  <si>
    <t>1/0/15</t>
  </si>
  <si>
    <t>2/3/0</t>
  </si>
  <si>
    <t>1/20</t>
  </si>
  <si>
    <t>5/105</t>
  </si>
  <si>
    <t>18/140</t>
  </si>
  <si>
    <t>5/0/50</t>
  </si>
  <si>
    <t>3/10</t>
  </si>
  <si>
    <t>10/40</t>
  </si>
  <si>
    <t>15/0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</si>
</sst>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-* #,##0_-;\-* #,##0_-;_-* &quot;-&quot;??_-;_-@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6"/>
      <name val="DilleniaUPC"/>
      <family val="1"/>
    </font>
    <font>
      <sz val="16"/>
      <color indexed="8"/>
      <name val="TH SarabunPSK"/>
      <family val="2"/>
      <charset val="222"/>
    </font>
    <font>
      <sz val="11"/>
      <color theme="1"/>
      <name val="Calibri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b/>
      <sz val="24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29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0" fontId="6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9" fillId="0" borderId="0"/>
    <xf numFmtId="165" fontId="7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4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3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</cellStyleXfs>
  <cellXfs count="114">
    <xf numFmtId="0" fontId="0" fillId="0" borderId="0" xfId="0"/>
    <xf numFmtId="166" fontId="3" fillId="0" borderId="1" xfId="1" applyNumberFormat="1" applyFont="1" applyBorder="1" applyAlignment="1">
      <alignment vertical="top"/>
    </xf>
    <xf numFmtId="166" fontId="3" fillId="0" borderId="9" xfId="1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166" fontId="3" fillId="0" borderId="1" xfId="11" applyNumberFormat="1" applyFont="1" applyBorder="1" applyAlignment="1">
      <alignment horizontal="center" vertical="top"/>
    </xf>
    <xf numFmtId="166" fontId="3" fillId="2" borderId="1" xfId="11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14" fillId="0" borderId="0" xfId="0" applyFont="1"/>
    <xf numFmtId="0" fontId="15" fillId="0" borderId="0" xfId="0" applyFont="1"/>
    <xf numFmtId="166" fontId="15" fillId="0" borderId="0" xfId="1" applyNumberFormat="1" applyFont="1" applyAlignment="1">
      <alignment vertical="top"/>
    </xf>
    <xf numFmtId="0" fontId="15" fillId="0" borderId="0" xfId="0" applyFont="1" applyAlignment="1">
      <alignment vertical="top" wrapText="1"/>
    </xf>
    <xf numFmtId="166" fontId="3" fillId="0" borderId="0" xfId="1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16" fillId="0" borderId="0" xfId="0" applyFont="1"/>
    <xf numFmtId="166" fontId="3" fillId="0" borderId="1" xfId="1" applyNumberFormat="1" applyFont="1" applyBorder="1" applyAlignment="1">
      <alignment horizontal="center" vertical="top"/>
    </xf>
    <xf numFmtId="0" fontId="3" fillId="0" borderId="12" xfId="5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166" fontId="17" fillId="0" borderId="8" xfId="1" applyNumberFormat="1" applyFont="1" applyBorder="1" applyAlignment="1">
      <alignment vertical="top"/>
    </xf>
    <xf numFmtId="0" fontId="17" fillId="0" borderId="8" xfId="0" applyFont="1" applyBorder="1" applyAlignment="1">
      <alignment vertical="top" wrapText="1"/>
    </xf>
    <xf numFmtId="3" fontId="17" fillId="2" borderId="8" xfId="0" applyNumberFormat="1" applyFont="1" applyFill="1" applyBorder="1" applyAlignment="1">
      <alignment horizontal="center" vertical="top" wrapText="1"/>
    </xf>
    <xf numFmtId="3" fontId="17" fillId="3" borderId="13" xfId="5" applyNumberFormat="1" applyFont="1" applyFill="1" applyBorder="1" applyAlignment="1">
      <alignment horizontal="center" vertical="top" wrapText="1"/>
    </xf>
    <xf numFmtId="166" fontId="17" fillId="0" borderId="8" xfId="1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4" xfId="6" applyFont="1" applyBorder="1" applyAlignment="1">
      <alignment horizontal="center" vertical="top"/>
    </xf>
    <xf numFmtId="167" fontId="3" fillId="0" borderId="14" xfId="6" applyNumberFormat="1" applyFont="1" applyBorder="1" applyAlignment="1">
      <alignment vertical="top"/>
    </xf>
    <xf numFmtId="167" fontId="3" fillId="3" borderId="14" xfId="5" applyNumberFormat="1" applyFont="1" applyFill="1" applyBorder="1" applyAlignment="1">
      <alignment vertical="top"/>
    </xf>
    <xf numFmtId="3" fontId="3" fillId="3" borderId="14" xfId="5" applyNumberFormat="1" applyFont="1" applyFill="1" applyBorder="1" applyAlignment="1">
      <alignment horizontal="center" vertical="top" wrapText="1"/>
    </xf>
    <xf numFmtId="167" fontId="3" fillId="3" borderId="14" xfId="5" applyNumberFormat="1" applyFont="1" applyFill="1" applyBorder="1" applyAlignment="1">
      <alignment horizontal="center" vertical="top"/>
    </xf>
    <xf numFmtId="3" fontId="3" fillId="3" borderId="15" xfId="5" applyNumberFormat="1" applyFont="1" applyFill="1" applyBorder="1" applyAlignment="1">
      <alignment horizontal="center" vertical="top" wrapText="1"/>
    </xf>
    <xf numFmtId="3" fontId="3" fillId="0" borderId="16" xfId="110" applyNumberFormat="1" applyFont="1" applyBorder="1" applyAlignment="1">
      <alignment horizontal="center" vertical="top" wrapText="1"/>
    </xf>
    <xf numFmtId="166" fontId="3" fillId="0" borderId="9" xfId="1" applyNumberFormat="1" applyFont="1" applyBorder="1" applyAlignment="1">
      <alignment horizontal="center" vertical="top"/>
    </xf>
    <xf numFmtId="0" fontId="3" fillId="3" borderId="14" xfId="5" applyFont="1" applyFill="1" applyBorder="1" applyAlignment="1">
      <alignment horizontal="center" vertical="top" wrapText="1"/>
    </xf>
    <xf numFmtId="0" fontId="3" fillId="0" borderId="14" xfId="5" applyFont="1" applyBorder="1" applyAlignment="1">
      <alignment horizontal="center" vertical="top" wrapText="1"/>
    </xf>
    <xf numFmtId="167" fontId="3" fillId="0" borderId="14" xfId="5" applyNumberFormat="1" applyFont="1" applyBorder="1" applyAlignment="1">
      <alignment vertical="top"/>
    </xf>
    <xf numFmtId="3" fontId="3" fillId="0" borderId="16" xfId="110" applyNumberFormat="1" applyFont="1" applyBorder="1" applyAlignment="1">
      <alignment horizontal="center" vertical="top"/>
    </xf>
    <xf numFmtId="166" fontId="3" fillId="3" borderId="14" xfId="1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167" fontId="3" fillId="0" borderId="1" xfId="6" applyNumberFormat="1" applyFont="1" applyBorder="1" applyAlignment="1">
      <alignment vertical="top"/>
    </xf>
    <xf numFmtId="0" fontId="3" fillId="0" borderId="1" xfId="6" applyFont="1" applyBorder="1" applyAlignment="1">
      <alignment vertical="top" wrapText="1"/>
    </xf>
    <xf numFmtId="0" fontId="3" fillId="0" borderId="1" xfId="6" applyFont="1" applyBorder="1" applyAlignment="1">
      <alignment horizontal="center" vertical="top"/>
    </xf>
    <xf numFmtId="167" fontId="3" fillId="3" borderId="1" xfId="5" applyNumberFormat="1" applyFont="1" applyFill="1" applyBorder="1" applyAlignment="1">
      <alignment vertical="top"/>
    </xf>
    <xf numFmtId="3" fontId="3" fillId="3" borderId="1" xfId="5" applyNumberFormat="1" applyFont="1" applyFill="1" applyBorder="1" applyAlignment="1">
      <alignment horizontal="center" vertical="top" wrapText="1"/>
    </xf>
    <xf numFmtId="167" fontId="3" fillId="3" borderId="1" xfId="5" applyNumberFormat="1" applyFont="1" applyFill="1" applyBorder="1" applyAlignment="1">
      <alignment horizontal="center" vertical="top"/>
    </xf>
    <xf numFmtId="0" fontId="3" fillId="0" borderId="1" xfId="5" applyFont="1" applyBorder="1" applyAlignment="1">
      <alignment horizontal="center" vertical="top"/>
    </xf>
    <xf numFmtId="167" fontId="3" fillId="0" borderId="1" xfId="5" applyNumberFormat="1" applyFont="1" applyBorder="1" applyAlignment="1">
      <alignment vertical="top"/>
    </xf>
    <xf numFmtId="3" fontId="3" fillId="0" borderId="12" xfId="110" applyNumberFormat="1" applyFont="1" applyBorder="1" applyAlignment="1">
      <alignment horizontal="center" vertical="top" wrapText="1"/>
    </xf>
    <xf numFmtId="0" fontId="3" fillId="3" borderId="1" xfId="5" applyFont="1" applyFill="1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7" fontId="3" fillId="0" borderId="1" xfId="5" applyNumberFormat="1" applyFont="1" applyBorder="1" applyAlignment="1">
      <alignment horizontal="center" vertical="top"/>
    </xf>
    <xf numFmtId="167" fontId="3" fillId="0" borderId="1" xfId="5" applyNumberFormat="1" applyFont="1" applyBorder="1" applyAlignment="1">
      <alignment horizontal="left" vertical="top" wrapText="1"/>
    </xf>
    <xf numFmtId="3" fontId="3" fillId="0" borderId="12" xfId="110" applyNumberFormat="1" applyFont="1" applyBorder="1" applyAlignment="1">
      <alignment horizontal="center" vertical="top"/>
    </xf>
    <xf numFmtId="166" fontId="3" fillId="0" borderId="1" xfId="1" applyNumberFormat="1" applyFont="1" applyFill="1" applyBorder="1" applyAlignment="1">
      <alignment vertical="top"/>
    </xf>
    <xf numFmtId="0" fontId="3" fillId="2" borderId="1" xfId="5" applyFont="1" applyFill="1" applyBorder="1" applyAlignment="1">
      <alignment horizontal="center" vertical="top" wrapText="1"/>
    </xf>
    <xf numFmtId="166" fontId="3" fillId="3" borderId="1" xfId="1" applyNumberFormat="1" applyFont="1" applyFill="1" applyBorder="1" applyAlignment="1">
      <alignment vertical="top"/>
    </xf>
    <xf numFmtId="166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top" wrapText="1"/>
    </xf>
    <xf numFmtId="166" fontId="3" fillId="0" borderId="1" xfId="1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5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vertical="top"/>
    </xf>
    <xf numFmtId="0" fontId="3" fillId="0" borderId="1" xfId="5" applyFont="1" applyBorder="1" applyAlignment="1">
      <alignment vertical="top"/>
    </xf>
    <xf numFmtId="0" fontId="17" fillId="0" borderId="0" xfId="0" applyFont="1"/>
    <xf numFmtId="166" fontId="17" fillId="0" borderId="0" xfId="1" applyNumberFormat="1" applyFont="1" applyAlignment="1">
      <alignment vertical="top"/>
    </xf>
    <xf numFmtId="0" fontId="17" fillId="0" borderId="0" xfId="0" applyFont="1" applyAlignment="1">
      <alignment vertical="top" wrapText="1"/>
    </xf>
    <xf numFmtId="0" fontId="18" fillId="3" borderId="9" xfId="5" applyFont="1" applyFill="1" applyBorder="1" applyAlignment="1">
      <alignment horizontal="center" vertical="top" wrapText="1"/>
    </xf>
    <xf numFmtId="0" fontId="18" fillId="3" borderId="1" xfId="5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 vertical="top"/>
    </xf>
    <xf numFmtId="0" fontId="17" fillId="0" borderId="3" xfId="0" applyFont="1" applyBorder="1" applyAlignment="1">
      <alignment horizontal="center"/>
    </xf>
    <xf numFmtId="166" fontId="3" fillId="0" borderId="8" xfId="1" applyNumberFormat="1" applyFont="1" applyBorder="1" applyAlignment="1">
      <alignment vertical="top"/>
    </xf>
    <xf numFmtId="0" fontId="3" fillId="0" borderId="1" xfId="5" applyFont="1" applyBorder="1" applyAlignment="1">
      <alignment horizontal="left" vertical="top"/>
    </xf>
    <xf numFmtId="166" fontId="3" fillId="0" borderId="14" xfId="1" applyNumberFormat="1" applyFont="1" applyBorder="1" applyAlignment="1">
      <alignment horizontal="left" vertical="top" wrapText="1"/>
    </xf>
    <xf numFmtId="0" fontId="3" fillId="3" borderId="1" xfId="5" applyFont="1" applyFill="1" applyBorder="1" applyAlignment="1">
      <alignment horizontal="left" vertical="top" wrapText="1"/>
    </xf>
    <xf numFmtId="0" fontId="3" fillId="0" borderId="1" xfId="1" quotePrefix="1" applyNumberFormat="1" applyFont="1" applyBorder="1" applyAlignment="1">
      <alignment vertical="top" wrapText="1"/>
    </xf>
    <xf numFmtId="0" fontId="3" fillId="0" borderId="1" xfId="1" applyNumberFormat="1" applyFont="1" applyBorder="1" applyAlignment="1">
      <alignment vertical="top" wrapText="1"/>
    </xf>
    <xf numFmtId="0" fontId="3" fillId="3" borderId="14" xfId="5" applyFont="1" applyFill="1" applyBorder="1" applyAlignment="1">
      <alignment horizontal="left" vertical="top" wrapText="1"/>
    </xf>
    <xf numFmtId="0" fontId="3" fillId="0" borderId="9" xfId="1" quotePrefix="1" applyNumberFormat="1" applyFont="1" applyBorder="1" applyAlignment="1">
      <alignment vertical="top" wrapText="1"/>
    </xf>
    <xf numFmtId="0" fontId="3" fillId="2" borderId="1" xfId="5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center" vertical="center" wrapText="1"/>
    </xf>
    <xf numFmtId="0" fontId="17" fillId="0" borderId="8" xfId="1" applyNumberFormat="1" applyFont="1" applyBorder="1" applyAlignment="1">
      <alignment vertical="top" wrapText="1"/>
    </xf>
    <xf numFmtId="0" fontId="17" fillId="0" borderId="8" xfId="0" applyFont="1" applyBorder="1" applyAlignment="1">
      <alignment horizontal="left" vertical="top" wrapText="1"/>
    </xf>
    <xf numFmtId="167" fontId="3" fillId="0" borderId="1" xfId="5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7" fillId="0" borderId="10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6" fontId="17" fillId="0" borderId="5" xfId="1" applyNumberFormat="1" applyFont="1" applyBorder="1" applyAlignment="1">
      <alignment horizontal="center" vertical="center"/>
    </xf>
    <xf numFmtId="166" fontId="17" fillId="0" borderId="6" xfId="1" applyNumberFormat="1" applyFont="1" applyBorder="1" applyAlignment="1">
      <alignment horizontal="center" vertical="center"/>
    </xf>
    <xf numFmtId="166" fontId="17" fillId="0" borderId="7" xfId="1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</cellXfs>
  <cellStyles count="129">
    <cellStyle name="Comma 10" xfId="9" xr:uid="{00000000-0005-0000-0000-000001000000}"/>
    <cellStyle name="Comma 10 2" xfId="117" xr:uid="{1C3C05F3-87E4-4492-938E-67CB54AF6550}"/>
    <cellStyle name="Comma 2" xfId="4" xr:uid="{00000000-0005-0000-0000-000002000000}"/>
    <cellStyle name="Comma 2 2" xfId="11" xr:uid="{00000000-0005-0000-0000-000003000000}"/>
    <cellStyle name="Comma 2 2 2" xfId="119" xr:uid="{63E2C86F-370A-478B-B563-D3614350B1CD}"/>
    <cellStyle name="Comma 2 3" xfId="33" xr:uid="{00000000-0005-0000-0000-000004000000}"/>
    <cellStyle name="Comma 2 3 2" xfId="126" xr:uid="{2E973E69-FC72-4B53-A3E2-0F8C53B656CC}"/>
    <cellStyle name="Comma 2 4" xfId="10" xr:uid="{00000000-0005-0000-0000-000005000000}"/>
    <cellStyle name="Comma 2 4 2" xfId="118" xr:uid="{88AC1B95-2CA3-434A-9BFD-50BAEE7C513D}"/>
    <cellStyle name="Comma 2 5" xfId="113" xr:uid="{A212BFD4-BF3E-4226-B1D9-A5A8AD2FEE9E}"/>
    <cellStyle name="Comma 3" xfId="12" xr:uid="{00000000-0005-0000-0000-000006000000}"/>
    <cellStyle name="Comma 3 2" xfId="120" xr:uid="{6B7C727F-0530-4F09-9840-91A08C4BDDD4}"/>
    <cellStyle name="Comma 4" xfId="13" xr:uid="{00000000-0005-0000-0000-000007000000}"/>
    <cellStyle name="Comma 4 2" xfId="121" xr:uid="{F97093BF-861F-42A0-9C50-21D8A001F359}"/>
    <cellStyle name="Comma 5" xfId="14" xr:uid="{00000000-0005-0000-0000-000008000000}"/>
    <cellStyle name="Comma 5 2" xfId="122" xr:uid="{875D225E-0416-4EDB-85F2-453369D6EF86}"/>
    <cellStyle name="Comma 6" xfId="29" xr:uid="{00000000-0005-0000-0000-000009000000}"/>
    <cellStyle name="Comma 6 2" xfId="124" xr:uid="{009D8D3E-5B05-4E30-B6D7-A7FA85733566}"/>
    <cellStyle name="Comma 7" xfId="8" xr:uid="{00000000-0005-0000-0000-00000A000000}"/>
    <cellStyle name="Comma 7 2" xfId="116" xr:uid="{6D3923A4-69D5-4882-B859-EB287B2460A5}"/>
    <cellStyle name="Currency 2" xfId="31" xr:uid="{00000000-0005-0000-0000-00000B000000}"/>
    <cellStyle name="Currency 2 2" xfId="125" xr:uid="{91E0D98D-D163-428E-9E17-C25C59B098E9}"/>
    <cellStyle name="Normal 10" xfId="15" xr:uid="{00000000-0005-0000-0000-00000D000000}"/>
    <cellStyle name="Normal 2" xfId="3" xr:uid="{00000000-0005-0000-0000-00000E000000}"/>
    <cellStyle name="Normal 2 10 2" xfId="28" xr:uid="{00000000-0005-0000-0000-00000F000000}"/>
    <cellStyle name="Normal 2 2" xfId="17" xr:uid="{00000000-0005-0000-0000-000010000000}"/>
    <cellStyle name="Normal 2 3" xfId="102" xr:uid="{00000000-0005-0000-0000-000011000000}"/>
    <cellStyle name="Normal 2 4" xfId="16" xr:uid="{00000000-0005-0000-0000-000012000000}"/>
    <cellStyle name="Normal 3" xfId="5" xr:uid="{00000000-0005-0000-0000-000013000000}"/>
    <cellStyle name="Normal 3 2" xfId="18" xr:uid="{00000000-0005-0000-0000-000014000000}"/>
    <cellStyle name="Normal 4" xfId="6" xr:uid="{00000000-0005-0000-0000-000015000000}"/>
    <cellStyle name="Normal 4 2" xfId="109" xr:uid="{00000000-0005-0000-0000-000016000000}"/>
    <cellStyle name="Normal 4 3" xfId="114" xr:uid="{534902C2-CA3B-4F73-8457-C060EB712C2A}"/>
    <cellStyle name="Normal 5" xfId="110" xr:uid="{00000000-0005-0000-0000-000017000000}"/>
    <cellStyle name="Normal 5 2" xfId="128" xr:uid="{24CAD803-8604-4968-B5A2-5CA244AC5110}"/>
    <cellStyle name="เครื่องหมายจุลภาค 2" xfId="19" xr:uid="{00000000-0005-0000-0000-000018000000}"/>
    <cellStyle name="เครื่องหมายจุลภาค 2 2" xfId="123" xr:uid="{8562C18B-FEFB-42C3-B5A1-BA55E82E8597}"/>
    <cellStyle name="เครื่องหมายจุลภาค 4 2" xfId="32" xr:uid="{00000000-0005-0000-0000-000019000000}"/>
    <cellStyle name="จุลภาค" xfId="1" builtinId="3"/>
    <cellStyle name="จุลภาค 2" xfId="7" xr:uid="{00000000-0005-0000-0000-00001A000000}"/>
    <cellStyle name="จุลภาค 2 2" xfId="115" xr:uid="{84128499-7C11-46C7-87F2-7971B8CDC238}"/>
    <cellStyle name="จุลภาค 3" xfId="2" xr:uid="{00000000-0005-0000-0000-00001B000000}"/>
    <cellStyle name="จุลภาค 3 2" xfId="101" xr:uid="{00000000-0005-0000-0000-00001C000000}"/>
    <cellStyle name="จุลภาค 3 2 2" xfId="127" xr:uid="{332F95E0-7A92-408A-8480-4955C2043AB1}"/>
    <cellStyle name="จุลภาค 3 3" xfId="112" xr:uid="{06DF39A6-A44C-446B-BD70-E5B733972FAA}"/>
    <cellStyle name="จุลภาค 4" xfId="111" xr:uid="{ABD414D4-7643-4FA7-B4BA-819D092E8A6E}"/>
    <cellStyle name="ปกติ" xfId="0" builtinId="0"/>
    <cellStyle name="ปกติ 2" xfId="20" xr:uid="{00000000-0005-0000-0000-00001D000000}"/>
    <cellStyle name="ปกติ 2 11" xfId="40" xr:uid="{00000000-0005-0000-0000-00001E000000}"/>
    <cellStyle name="ปกติ 2 12" xfId="41" xr:uid="{00000000-0005-0000-0000-00001F000000}"/>
    <cellStyle name="ปกติ 2 14" xfId="43" xr:uid="{00000000-0005-0000-0000-000020000000}"/>
    <cellStyle name="ปกติ 2 15" xfId="42" xr:uid="{00000000-0005-0000-0000-000021000000}"/>
    <cellStyle name="ปกติ 2 17" xfId="44" xr:uid="{00000000-0005-0000-0000-000022000000}"/>
    <cellStyle name="ปกติ 2 18" xfId="45" xr:uid="{00000000-0005-0000-0000-000023000000}"/>
    <cellStyle name="ปกติ 2 2" xfId="21" xr:uid="{00000000-0005-0000-0000-000024000000}"/>
    <cellStyle name="ปกติ 2 2 2" xfId="34" xr:uid="{00000000-0005-0000-0000-000025000000}"/>
    <cellStyle name="ปกติ 2 20" xfId="46" xr:uid="{00000000-0005-0000-0000-000026000000}"/>
    <cellStyle name="ปกติ 2 21" xfId="47" xr:uid="{00000000-0005-0000-0000-000027000000}"/>
    <cellStyle name="ปกติ 2 22" xfId="50" xr:uid="{00000000-0005-0000-0000-000028000000}"/>
    <cellStyle name="ปกติ 2 23" xfId="48" xr:uid="{00000000-0005-0000-0000-000029000000}"/>
    <cellStyle name="ปกติ 2 24" xfId="52" xr:uid="{00000000-0005-0000-0000-00002A000000}"/>
    <cellStyle name="ปกติ 2 26" xfId="49" xr:uid="{00000000-0005-0000-0000-00002B000000}"/>
    <cellStyle name="ปกติ 2 27" xfId="53" xr:uid="{00000000-0005-0000-0000-00002C000000}"/>
    <cellStyle name="ปกติ 2 28" xfId="51" xr:uid="{00000000-0005-0000-0000-00002D000000}"/>
    <cellStyle name="ปกติ 2 29" xfId="54" xr:uid="{00000000-0005-0000-0000-00002E000000}"/>
    <cellStyle name="ปกติ 2 3" xfId="35" xr:uid="{00000000-0005-0000-0000-00002F000000}"/>
    <cellStyle name="ปกติ 2 30" xfId="55" xr:uid="{00000000-0005-0000-0000-000030000000}"/>
    <cellStyle name="ปกติ 2 31" xfId="56" xr:uid="{00000000-0005-0000-0000-000031000000}"/>
    <cellStyle name="ปกติ 2 32" xfId="57" xr:uid="{00000000-0005-0000-0000-000032000000}"/>
    <cellStyle name="ปกติ 2 33" xfId="58" xr:uid="{00000000-0005-0000-0000-000033000000}"/>
    <cellStyle name="ปกติ 2 34" xfId="59" xr:uid="{00000000-0005-0000-0000-000034000000}"/>
    <cellStyle name="ปกติ 2 35" xfId="60" xr:uid="{00000000-0005-0000-0000-000035000000}"/>
    <cellStyle name="ปกติ 2 37" xfId="61" xr:uid="{00000000-0005-0000-0000-000036000000}"/>
    <cellStyle name="ปกติ 2 38" xfId="62" xr:uid="{00000000-0005-0000-0000-000037000000}"/>
    <cellStyle name="ปกติ 2 39" xfId="63" xr:uid="{00000000-0005-0000-0000-000038000000}"/>
    <cellStyle name="ปกติ 2 4" xfId="30" xr:uid="{00000000-0005-0000-0000-000039000000}"/>
    <cellStyle name="ปกติ 2 40" xfId="64" xr:uid="{00000000-0005-0000-0000-00003A000000}"/>
    <cellStyle name="ปกติ 2 41" xfId="65" xr:uid="{00000000-0005-0000-0000-00003B000000}"/>
    <cellStyle name="ปกติ 2 43" xfId="66" xr:uid="{00000000-0005-0000-0000-00003C000000}"/>
    <cellStyle name="ปกติ 2 44" xfId="67" xr:uid="{00000000-0005-0000-0000-00003D000000}"/>
    <cellStyle name="ปกติ 2 46" xfId="68" xr:uid="{00000000-0005-0000-0000-00003E000000}"/>
    <cellStyle name="ปกติ 2 47" xfId="69" xr:uid="{00000000-0005-0000-0000-00003F000000}"/>
    <cellStyle name="ปกติ 2 48" xfId="70" xr:uid="{00000000-0005-0000-0000-000040000000}"/>
    <cellStyle name="ปกติ 2 49" xfId="71" xr:uid="{00000000-0005-0000-0000-000041000000}"/>
    <cellStyle name="ปกติ 2 5" xfId="36" xr:uid="{00000000-0005-0000-0000-000042000000}"/>
    <cellStyle name="ปกติ 2 50" xfId="73" xr:uid="{00000000-0005-0000-0000-000043000000}"/>
    <cellStyle name="ปกติ 2 51" xfId="72" xr:uid="{00000000-0005-0000-0000-000044000000}"/>
    <cellStyle name="ปกติ 2 52" xfId="74" xr:uid="{00000000-0005-0000-0000-000045000000}"/>
    <cellStyle name="ปกติ 2 53" xfId="76" xr:uid="{00000000-0005-0000-0000-000046000000}"/>
    <cellStyle name="ปกติ 2 54" xfId="75" xr:uid="{00000000-0005-0000-0000-000047000000}"/>
    <cellStyle name="ปกติ 2 55" xfId="77" xr:uid="{00000000-0005-0000-0000-000048000000}"/>
    <cellStyle name="ปกติ 2 56" xfId="79" xr:uid="{00000000-0005-0000-0000-000049000000}"/>
    <cellStyle name="ปกติ 2 57" xfId="78" xr:uid="{00000000-0005-0000-0000-00004A000000}"/>
    <cellStyle name="ปกติ 2 58" xfId="80" xr:uid="{00000000-0005-0000-0000-00004B000000}"/>
    <cellStyle name="ปกติ 2 59" xfId="82" xr:uid="{00000000-0005-0000-0000-00004C000000}"/>
    <cellStyle name="ปกติ 2 6" xfId="37" xr:uid="{00000000-0005-0000-0000-00004D000000}"/>
    <cellStyle name="ปกติ 2 60" xfId="81" xr:uid="{00000000-0005-0000-0000-00004E000000}"/>
    <cellStyle name="ปกติ 2 61" xfId="83" xr:uid="{00000000-0005-0000-0000-00004F000000}"/>
    <cellStyle name="ปกติ 2 62" xfId="85" xr:uid="{00000000-0005-0000-0000-000050000000}"/>
    <cellStyle name="ปกติ 2 63" xfId="84" xr:uid="{00000000-0005-0000-0000-000051000000}"/>
    <cellStyle name="ปกติ 2 65" xfId="86" xr:uid="{00000000-0005-0000-0000-000052000000}"/>
    <cellStyle name="ปกติ 2 66" xfId="87" xr:uid="{00000000-0005-0000-0000-000053000000}"/>
    <cellStyle name="ปกติ 2 67" xfId="88" xr:uid="{00000000-0005-0000-0000-000054000000}"/>
    <cellStyle name="ปกติ 2 68" xfId="89" xr:uid="{00000000-0005-0000-0000-000055000000}"/>
    <cellStyle name="ปกติ 2 71" xfId="90" xr:uid="{00000000-0005-0000-0000-000056000000}"/>
    <cellStyle name="ปกติ 2 72" xfId="91" xr:uid="{00000000-0005-0000-0000-000057000000}"/>
    <cellStyle name="ปกติ 2 73" xfId="92" xr:uid="{00000000-0005-0000-0000-000058000000}"/>
    <cellStyle name="ปกติ 2 74" xfId="93" xr:uid="{00000000-0005-0000-0000-000059000000}"/>
    <cellStyle name="ปกติ 2 76" xfId="94" xr:uid="{00000000-0005-0000-0000-00005A000000}"/>
    <cellStyle name="ปกติ 2 77" xfId="95" xr:uid="{00000000-0005-0000-0000-00005B000000}"/>
    <cellStyle name="ปกติ 2 79" xfId="96" xr:uid="{00000000-0005-0000-0000-00005C000000}"/>
    <cellStyle name="ปกติ 2 8" xfId="38" xr:uid="{00000000-0005-0000-0000-00005D000000}"/>
    <cellStyle name="ปกติ 2 80" xfId="97" xr:uid="{00000000-0005-0000-0000-00005E000000}"/>
    <cellStyle name="ปกติ 2 81" xfId="98" xr:uid="{00000000-0005-0000-0000-00005F000000}"/>
    <cellStyle name="ปกติ 2 82" xfId="99" xr:uid="{00000000-0005-0000-0000-000060000000}"/>
    <cellStyle name="ปกติ 2 83" xfId="100" xr:uid="{00000000-0005-0000-0000-000061000000}"/>
    <cellStyle name="ปกติ 2 9" xfId="39" xr:uid="{00000000-0005-0000-0000-000062000000}"/>
    <cellStyle name="ปกติ 3" xfId="22" xr:uid="{00000000-0005-0000-0000-000063000000}"/>
    <cellStyle name="ปกติ 3 2" xfId="23" xr:uid="{00000000-0005-0000-0000-000064000000}"/>
    <cellStyle name="ปกติ 3 3" xfId="103" xr:uid="{00000000-0005-0000-0000-000065000000}"/>
    <cellStyle name="ปกติ 4" xfId="24" xr:uid="{00000000-0005-0000-0000-000066000000}"/>
    <cellStyle name="ปกติ 4 2" xfId="25" xr:uid="{00000000-0005-0000-0000-000067000000}"/>
    <cellStyle name="ปกติ 4 3" xfId="104" xr:uid="{00000000-0005-0000-0000-000068000000}"/>
    <cellStyle name="ปกติ 5" xfId="26" xr:uid="{00000000-0005-0000-0000-000069000000}"/>
    <cellStyle name="ปกติ 5 2" xfId="27" xr:uid="{00000000-0005-0000-0000-00006A000000}"/>
    <cellStyle name="ปกติ 5 3" xfId="105" xr:uid="{00000000-0005-0000-0000-00006B000000}"/>
    <cellStyle name="ปกติ 6" xfId="106" xr:uid="{00000000-0005-0000-0000-00006C000000}"/>
    <cellStyle name="ปกติ 7" xfId="107" xr:uid="{00000000-0005-0000-0000-00006D000000}"/>
    <cellStyle name="ปกติ 8" xfId="108" xr:uid="{00000000-0005-0000-0000-00006E000000}"/>
  </cellStyles>
  <dxfs count="0"/>
  <tableStyles count="0" defaultTableStyle="TableStyleMedium2" defaultPivotStyle="PivotStyleLight16"/>
  <colors>
    <mruColors>
      <color rgb="FF009900"/>
      <color rgb="FF87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AFC9-1BB2-4FF4-9469-4797C9DFFB28}">
  <dimension ref="A1:CA37"/>
  <sheetViews>
    <sheetView tabSelected="1" zoomScale="85" zoomScaleNormal="85" zoomScaleSheetLayoutView="90" workbookViewId="0">
      <pane xSplit="2" topLeftCell="C1" activePane="topRight" state="frozen"/>
      <selection pane="topRight" activeCell="D4" sqref="D4:Y4"/>
    </sheetView>
  </sheetViews>
  <sheetFormatPr defaultColWidth="9" defaultRowHeight="21"/>
  <cols>
    <col min="1" max="1" width="4.7109375" style="14" customWidth="1"/>
    <col min="2" max="2" width="19.28515625" style="14" customWidth="1"/>
    <col min="3" max="3" width="13.140625" style="11" customWidth="1"/>
    <col min="4" max="4" width="35.7109375" style="12" customWidth="1"/>
    <col min="5" max="5" width="11.5703125" style="11" customWidth="1"/>
    <col min="6" max="6" width="35.7109375" style="12" customWidth="1"/>
    <col min="7" max="7" width="11.5703125" style="11" customWidth="1"/>
    <col min="8" max="8" width="35.7109375" style="12" customWidth="1"/>
    <col min="9" max="9" width="11.5703125" style="11" customWidth="1"/>
    <col min="10" max="10" width="35.7109375" style="12" customWidth="1"/>
    <col min="11" max="11" width="11.5703125" style="11" customWidth="1"/>
    <col min="12" max="12" width="39.85546875" style="12" customWidth="1"/>
    <col min="13" max="13" width="11.5703125" style="11" customWidth="1"/>
    <col min="14" max="14" width="35.85546875" style="11" customWidth="1"/>
    <col min="15" max="15" width="13.85546875" style="11" customWidth="1"/>
    <col min="16" max="16" width="37.7109375" style="11" customWidth="1"/>
    <col min="17" max="17" width="13.5703125" style="11" customWidth="1"/>
    <col min="18" max="18" width="35.7109375" style="12" customWidth="1"/>
    <col min="19" max="19" width="11.5703125" style="11" customWidth="1"/>
    <col min="20" max="20" width="35.7109375" style="12" customWidth="1"/>
    <col min="21" max="21" width="11.5703125" style="11" customWidth="1"/>
    <col min="22" max="22" width="35.7109375" style="12" customWidth="1"/>
    <col min="23" max="23" width="11.5703125" style="11" customWidth="1"/>
    <col min="24" max="24" width="34.7109375" style="11" customWidth="1"/>
    <col min="25" max="25" width="13.7109375" style="11" customWidth="1"/>
    <col min="26" max="26" width="35.7109375" style="12" customWidth="1"/>
    <col min="27" max="27" width="11.5703125" style="13" customWidth="1"/>
    <col min="28" max="28" width="35.7109375" style="12" customWidth="1"/>
    <col min="29" max="29" width="12.42578125" style="13" customWidth="1"/>
    <col min="30" max="30" width="35.7109375" style="12" customWidth="1"/>
    <col min="31" max="31" width="12.42578125" style="13" customWidth="1"/>
    <col min="32" max="32" width="35.7109375" style="12" customWidth="1"/>
    <col min="33" max="33" width="12.42578125" style="13" customWidth="1"/>
    <col min="34" max="34" width="35.7109375" style="12" customWidth="1"/>
    <col min="35" max="35" width="11.5703125" style="13" customWidth="1"/>
    <col min="36" max="36" width="45" style="12" customWidth="1"/>
    <col min="37" max="37" width="11.5703125" style="13" customWidth="1"/>
    <col min="38" max="38" width="35.7109375" style="12" customWidth="1"/>
    <col min="39" max="39" width="11.5703125" style="13" customWidth="1"/>
    <col min="40" max="40" width="35.7109375" style="12" customWidth="1"/>
    <col min="41" max="41" width="11.5703125" style="13" customWidth="1"/>
    <col min="42" max="42" width="35.7109375" style="12" customWidth="1"/>
    <col min="43" max="43" width="11.5703125" style="13" customWidth="1"/>
    <col min="44" max="44" width="35.7109375" style="12" customWidth="1"/>
    <col min="45" max="45" width="11.5703125" style="13" customWidth="1"/>
    <col min="46" max="46" width="39.140625" style="13" customWidth="1"/>
    <col min="47" max="47" width="12.85546875" style="13" customWidth="1"/>
    <col min="48" max="48" width="36.42578125" style="12" customWidth="1"/>
    <col min="49" max="49" width="12.5703125" style="13" customWidth="1"/>
    <col min="50" max="50" width="41" style="12" customWidth="1"/>
    <col min="51" max="51" width="12.5703125" style="13" customWidth="1"/>
    <col min="52" max="52" width="35.7109375" style="12" customWidth="1"/>
    <col min="53" max="53" width="12" style="13" customWidth="1"/>
    <col min="54" max="54" width="35.7109375" style="12" customWidth="1"/>
    <col min="55" max="55" width="11.5703125" style="13" customWidth="1"/>
    <col min="56" max="56" width="35.7109375" style="12" customWidth="1"/>
    <col min="57" max="57" width="11.5703125" style="13" customWidth="1"/>
    <col min="58" max="58" width="35.7109375" style="12" customWidth="1"/>
    <col min="59" max="59" width="11.5703125" style="13" customWidth="1"/>
    <col min="60" max="60" width="35.7109375" style="12" customWidth="1"/>
    <col min="61" max="61" width="11.5703125" style="13" customWidth="1"/>
    <col min="62" max="62" width="54.5703125" style="12" customWidth="1"/>
    <col min="63" max="63" width="11.5703125" style="13" customWidth="1"/>
    <col min="64" max="64" width="43.42578125" style="12" customWidth="1"/>
    <col min="65" max="65" width="11.5703125" style="13" customWidth="1"/>
    <col min="66" max="66" width="35.7109375" style="12" customWidth="1"/>
    <col min="67" max="67" width="11.5703125" style="13" customWidth="1"/>
    <col min="68" max="68" width="35.7109375" style="13" customWidth="1"/>
    <col min="69" max="69" width="12.7109375" style="13" customWidth="1"/>
    <col min="70" max="70" width="35.7109375" style="12" customWidth="1"/>
    <col min="71" max="71" width="11.5703125" style="13" customWidth="1"/>
    <col min="72" max="72" width="35.7109375" style="12" customWidth="1"/>
    <col min="73" max="73" width="11.5703125" style="13" customWidth="1"/>
    <col min="74" max="74" width="35.7109375" style="12" customWidth="1"/>
    <col min="75" max="75" width="11.5703125" style="13" customWidth="1"/>
    <col min="76" max="76" width="37.5703125" style="12" customWidth="1"/>
    <col min="77" max="77" width="11.5703125" style="13" customWidth="1"/>
    <col min="78" max="78" width="37.7109375" style="12" customWidth="1"/>
    <col min="79" max="79" width="11.5703125" style="13" customWidth="1"/>
    <col min="80" max="16384" width="9" style="14"/>
  </cols>
  <sheetData>
    <row r="1" spans="1:79" ht="28.5">
      <c r="A1" s="7" t="s">
        <v>95</v>
      </c>
      <c r="B1" s="8"/>
      <c r="C1" s="9"/>
      <c r="D1" s="10"/>
      <c r="E1" s="9"/>
      <c r="F1" s="10"/>
    </row>
    <row r="2" spans="1:79" ht="30.75">
      <c r="A2" s="15" t="s">
        <v>0</v>
      </c>
    </row>
    <row r="4" spans="1:79">
      <c r="A4" s="93" t="s">
        <v>3</v>
      </c>
      <c r="B4" s="93"/>
      <c r="C4" s="94" t="s">
        <v>4</v>
      </c>
      <c r="D4" s="97" t="s">
        <v>31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7" t="s">
        <v>11</v>
      </c>
      <c r="AA4" s="98"/>
      <c r="AB4" s="98"/>
      <c r="AC4" s="98"/>
      <c r="AD4" s="98"/>
      <c r="AE4" s="98"/>
      <c r="AF4" s="98"/>
      <c r="AG4" s="99"/>
      <c r="AH4" s="97" t="s">
        <v>14</v>
      </c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9"/>
      <c r="BP4" s="73"/>
      <c r="BQ4" s="73"/>
      <c r="BR4" s="97" t="s">
        <v>88</v>
      </c>
      <c r="BS4" s="98"/>
      <c r="BT4" s="98"/>
      <c r="BU4" s="98"/>
      <c r="BV4" s="98"/>
      <c r="BW4" s="99"/>
      <c r="BX4" s="113" t="s">
        <v>111</v>
      </c>
      <c r="BY4" s="113"/>
      <c r="BZ4" s="113" t="s">
        <v>111</v>
      </c>
      <c r="CA4" s="113"/>
    </row>
    <row r="5" spans="1:79" s="13" customFormat="1" ht="48" customHeight="1">
      <c r="A5" s="93"/>
      <c r="B5" s="93"/>
      <c r="C5" s="95"/>
      <c r="D5" s="100" t="s">
        <v>6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2" t="s">
        <v>12</v>
      </c>
      <c r="AA5" s="103"/>
      <c r="AB5" s="103"/>
      <c r="AC5" s="103"/>
      <c r="AD5" s="103"/>
      <c r="AE5" s="103"/>
      <c r="AF5" s="103"/>
      <c r="AG5" s="104"/>
      <c r="AH5" s="102" t="s">
        <v>38</v>
      </c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4"/>
      <c r="AZ5" s="102" t="s">
        <v>101</v>
      </c>
      <c r="BA5" s="104"/>
      <c r="BB5" s="102" t="s">
        <v>102</v>
      </c>
      <c r="BC5" s="104"/>
      <c r="BD5" s="102" t="s">
        <v>103</v>
      </c>
      <c r="BE5" s="104"/>
      <c r="BF5" s="102" t="s">
        <v>104</v>
      </c>
      <c r="BG5" s="103"/>
      <c r="BH5" s="103"/>
      <c r="BI5" s="103"/>
      <c r="BJ5" s="103"/>
      <c r="BK5" s="103"/>
      <c r="BL5" s="103"/>
      <c r="BM5" s="103"/>
      <c r="BN5" s="103"/>
      <c r="BO5" s="104"/>
      <c r="BP5" s="102" t="s">
        <v>107</v>
      </c>
      <c r="BQ5" s="104"/>
      <c r="BR5" s="102" t="s">
        <v>108</v>
      </c>
      <c r="BS5" s="104"/>
      <c r="BT5" s="102" t="s">
        <v>109</v>
      </c>
      <c r="BU5" s="104"/>
      <c r="BV5" s="102" t="s">
        <v>110</v>
      </c>
      <c r="BW5" s="104"/>
      <c r="BX5" s="102" t="s">
        <v>112</v>
      </c>
      <c r="BY5" s="104"/>
      <c r="BZ5" s="102" t="s">
        <v>112</v>
      </c>
      <c r="CA5" s="104"/>
    </row>
    <row r="6" spans="1:79" ht="24" hidden="1" customHeight="1">
      <c r="A6" s="93"/>
      <c r="B6" s="93"/>
      <c r="C6" s="95"/>
      <c r="D6" s="105" t="s">
        <v>5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5" t="s">
        <v>5</v>
      </c>
      <c r="AA6" s="107"/>
      <c r="AB6" s="105" t="s">
        <v>5</v>
      </c>
      <c r="AC6" s="107"/>
      <c r="AD6" s="105" t="s">
        <v>5</v>
      </c>
      <c r="AE6" s="107"/>
      <c r="AF6" s="105" t="s">
        <v>5</v>
      </c>
      <c r="AG6" s="107"/>
      <c r="AH6" s="105" t="s">
        <v>5</v>
      </c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7"/>
      <c r="AX6" s="71"/>
      <c r="AY6" s="71"/>
      <c r="AZ6" s="105" t="s">
        <v>5</v>
      </c>
      <c r="BA6" s="107"/>
      <c r="BB6" s="105" t="s">
        <v>5</v>
      </c>
      <c r="BC6" s="107"/>
      <c r="BD6" s="105" t="s">
        <v>5</v>
      </c>
      <c r="BE6" s="107"/>
      <c r="BF6" s="105" t="s">
        <v>5</v>
      </c>
      <c r="BG6" s="106"/>
      <c r="BH6" s="106"/>
      <c r="BI6" s="106"/>
      <c r="BJ6" s="106"/>
      <c r="BK6" s="106"/>
      <c r="BL6" s="106"/>
      <c r="BM6" s="106"/>
      <c r="BN6" s="106"/>
      <c r="BO6" s="106"/>
      <c r="BP6" s="71"/>
      <c r="BQ6" s="71"/>
      <c r="BR6" s="105" t="s">
        <v>5</v>
      </c>
      <c r="BS6" s="107"/>
      <c r="BT6" s="105" t="s">
        <v>5</v>
      </c>
      <c r="BU6" s="107"/>
      <c r="BV6" s="105" t="s">
        <v>5</v>
      </c>
      <c r="BW6" s="107"/>
      <c r="BX6" s="105" t="s">
        <v>5</v>
      </c>
      <c r="BY6" s="107"/>
      <c r="BZ6" s="105" t="s">
        <v>5</v>
      </c>
      <c r="CA6" s="107"/>
    </row>
    <row r="7" spans="1:79" ht="80.25" customHeight="1">
      <c r="A7" s="93"/>
      <c r="B7" s="93"/>
      <c r="C7" s="95"/>
      <c r="D7" s="108" t="s">
        <v>7</v>
      </c>
      <c r="E7" s="109"/>
      <c r="F7" s="108" t="s">
        <v>7</v>
      </c>
      <c r="G7" s="109"/>
      <c r="H7" s="110" t="s">
        <v>9</v>
      </c>
      <c r="I7" s="110"/>
      <c r="J7" s="110" t="s">
        <v>9</v>
      </c>
      <c r="K7" s="110"/>
      <c r="L7" s="110" t="s">
        <v>9</v>
      </c>
      <c r="M7" s="110"/>
      <c r="N7" s="108" t="s">
        <v>9</v>
      </c>
      <c r="O7" s="109"/>
      <c r="P7" s="108" t="s">
        <v>9</v>
      </c>
      <c r="Q7" s="109"/>
      <c r="R7" s="110" t="s">
        <v>10</v>
      </c>
      <c r="S7" s="110"/>
      <c r="T7" s="110" t="s">
        <v>10</v>
      </c>
      <c r="U7" s="110"/>
      <c r="V7" s="110" t="s">
        <v>10</v>
      </c>
      <c r="W7" s="110"/>
      <c r="X7" s="108" t="s">
        <v>10</v>
      </c>
      <c r="Y7" s="109"/>
      <c r="Z7" s="108" t="s">
        <v>13</v>
      </c>
      <c r="AA7" s="109"/>
      <c r="AB7" s="108" t="s">
        <v>13</v>
      </c>
      <c r="AC7" s="109"/>
      <c r="AD7" s="108" t="s">
        <v>13</v>
      </c>
      <c r="AE7" s="109"/>
      <c r="AF7" s="108" t="s">
        <v>84</v>
      </c>
      <c r="AG7" s="109"/>
      <c r="AH7" s="108" t="s">
        <v>15</v>
      </c>
      <c r="AI7" s="109"/>
      <c r="AJ7" s="108" t="s">
        <v>15</v>
      </c>
      <c r="AK7" s="109"/>
      <c r="AL7" s="108" t="s">
        <v>15</v>
      </c>
      <c r="AM7" s="109"/>
      <c r="AN7" s="108" t="s">
        <v>15</v>
      </c>
      <c r="AO7" s="109"/>
      <c r="AP7" s="108" t="s">
        <v>39</v>
      </c>
      <c r="AQ7" s="109"/>
      <c r="AR7" s="108" t="s">
        <v>41</v>
      </c>
      <c r="AS7" s="109"/>
      <c r="AT7" s="108" t="s">
        <v>41</v>
      </c>
      <c r="AU7" s="109"/>
      <c r="AV7" s="108" t="s">
        <v>8</v>
      </c>
      <c r="AW7" s="109"/>
      <c r="AX7" s="108" t="s">
        <v>86</v>
      </c>
      <c r="AY7" s="109"/>
      <c r="AZ7" s="108" t="s">
        <v>44</v>
      </c>
      <c r="BA7" s="109"/>
      <c r="BB7" s="108" t="s">
        <v>16</v>
      </c>
      <c r="BC7" s="109"/>
      <c r="BD7" s="108" t="s">
        <v>17</v>
      </c>
      <c r="BE7" s="109"/>
      <c r="BF7" s="108" t="s">
        <v>18</v>
      </c>
      <c r="BG7" s="109"/>
      <c r="BH7" s="108" t="s">
        <v>19</v>
      </c>
      <c r="BI7" s="109"/>
      <c r="BJ7" s="108" t="s">
        <v>105</v>
      </c>
      <c r="BK7" s="109"/>
      <c r="BL7" s="108" t="s">
        <v>105</v>
      </c>
      <c r="BM7" s="109"/>
      <c r="BN7" s="108" t="s">
        <v>105</v>
      </c>
      <c r="BO7" s="109"/>
      <c r="BP7" s="111" t="s">
        <v>42</v>
      </c>
      <c r="BQ7" s="109"/>
      <c r="BR7" s="108" t="s">
        <v>89</v>
      </c>
      <c r="BS7" s="109"/>
      <c r="BT7" s="108" t="s">
        <v>91</v>
      </c>
      <c r="BU7" s="109"/>
      <c r="BV7" s="108" t="s">
        <v>93</v>
      </c>
      <c r="BW7" s="109"/>
      <c r="BX7" s="108" t="s">
        <v>113</v>
      </c>
      <c r="BY7" s="109"/>
      <c r="BZ7" s="108" t="s">
        <v>113</v>
      </c>
      <c r="CA7" s="109"/>
    </row>
    <row r="8" spans="1:79" ht="57.75" customHeight="1">
      <c r="A8" s="93"/>
      <c r="B8" s="93"/>
      <c r="C8" s="95"/>
      <c r="D8" s="90" t="s">
        <v>32</v>
      </c>
      <c r="E8" s="91"/>
      <c r="F8" s="90" t="s">
        <v>96</v>
      </c>
      <c r="G8" s="91"/>
      <c r="H8" s="92" t="s">
        <v>70</v>
      </c>
      <c r="I8" s="92"/>
      <c r="J8" s="92" t="s">
        <v>33</v>
      </c>
      <c r="K8" s="92"/>
      <c r="L8" s="92" t="s">
        <v>34</v>
      </c>
      <c r="M8" s="92"/>
      <c r="N8" s="90" t="s">
        <v>35</v>
      </c>
      <c r="O8" s="91"/>
      <c r="P8" s="90" t="s">
        <v>97</v>
      </c>
      <c r="Q8" s="91"/>
      <c r="R8" s="92" t="s">
        <v>23</v>
      </c>
      <c r="S8" s="92"/>
      <c r="T8" s="92" t="s">
        <v>36</v>
      </c>
      <c r="U8" s="92"/>
      <c r="V8" s="92" t="s">
        <v>24</v>
      </c>
      <c r="W8" s="92"/>
      <c r="X8" s="90" t="s">
        <v>37</v>
      </c>
      <c r="Y8" s="91"/>
      <c r="Z8" s="90" t="s">
        <v>25</v>
      </c>
      <c r="AA8" s="91"/>
      <c r="AB8" s="90" t="s">
        <v>81</v>
      </c>
      <c r="AC8" s="91"/>
      <c r="AD8" s="90" t="s">
        <v>82</v>
      </c>
      <c r="AE8" s="91"/>
      <c r="AF8" s="90" t="s">
        <v>83</v>
      </c>
      <c r="AG8" s="91"/>
      <c r="AH8" s="90" t="s">
        <v>98</v>
      </c>
      <c r="AI8" s="91"/>
      <c r="AJ8" s="90" t="s">
        <v>26</v>
      </c>
      <c r="AK8" s="91"/>
      <c r="AL8" s="90" t="s">
        <v>99</v>
      </c>
      <c r="AM8" s="91"/>
      <c r="AN8" s="90" t="s">
        <v>85</v>
      </c>
      <c r="AO8" s="91"/>
      <c r="AP8" s="90" t="s">
        <v>40</v>
      </c>
      <c r="AQ8" s="91"/>
      <c r="AR8" s="90" t="s">
        <v>100</v>
      </c>
      <c r="AS8" s="91"/>
      <c r="AT8" s="90" t="s">
        <v>71</v>
      </c>
      <c r="AU8" s="91"/>
      <c r="AV8" s="90" t="s">
        <v>20</v>
      </c>
      <c r="AW8" s="91"/>
      <c r="AX8" s="90" t="s">
        <v>87</v>
      </c>
      <c r="AY8" s="91"/>
      <c r="AZ8" s="90" t="s">
        <v>27</v>
      </c>
      <c r="BA8" s="91"/>
      <c r="BB8" s="90" t="s">
        <v>45</v>
      </c>
      <c r="BC8" s="91"/>
      <c r="BD8" s="90" t="s">
        <v>28</v>
      </c>
      <c r="BE8" s="91"/>
      <c r="BF8" s="90" t="s">
        <v>29</v>
      </c>
      <c r="BG8" s="91"/>
      <c r="BH8" s="90" t="s">
        <v>30</v>
      </c>
      <c r="BI8" s="91"/>
      <c r="BJ8" s="90" t="s">
        <v>21</v>
      </c>
      <c r="BK8" s="91"/>
      <c r="BL8" s="90" t="s">
        <v>22</v>
      </c>
      <c r="BM8" s="91"/>
      <c r="BN8" s="90" t="s">
        <v>106</v>
      </c>
      <c r="BO8" s="91"/>
      <c r="BP8" s="112" t="s">
        <v>43</v>
      </c>
      <c r="BQ8" s="91"/>
      <c r="BR8" s="90" t="s">
        <v>90</v>
      </c>
      <c r="BS8" s="91"/>
      <c r="BT8" s="90" t="s">
        <v>92</v>
      </c>
      <c r="BU8" s="91"/>
      <c r="BV8" s="90" t="s">
        <v>94</v>
      </c>
      <c r="BW8" s="91"/>
      <c r="BX8" s="90" t="s">
        <v>114</v>
      </c>
      <c r="BY8" s="91"/>
      <c r="BZ8" s="90" t="s">
        <v>115</v>
      </c>
      <c r="CA8" s="91"/>
    </row>
    <row r="9" spans="1:79">
      <c r="A9" s="93"/>
      <c r="B9" s="93"/>
      <c r="C9" s="96"/>
      <c r="D9" s="3" t="s">
        <v>77</v>
      </c>
      <c r="E9" s="16" t="s">
        <v>2</v>
      </c>
      <c r="F9" s="3" t="s">
        <v>77</v>
      </c>
      <c r="G9" s="16" t="s">
        <v>2</v>
      </c>
      <c r="H9" s="3" t="s">
        <v>77</v>
      </c>
      <c r="I9" s="16" t="s">
        <v>2</v>
      </c>
      <c r="J9" s="3" t="s">
        <v>1</v>
      </c>
      <c r="K9" s="16" t="s">
        <v>2</v>
      </c>
      <c r="L9" s="3" t="s">
        <v>186</v>
      </c>
      <c r="M9" s="16" t="s">
        <v>2</v>
      </c>
      <c r="N9" s="3" t="s">
        <v>77</v>
      </c>
      <c r="O9" s="16" t="s">
        <v>2</v>
      </c>
      <c r="P9" s="3" t="s">
        <v>77</v>
      </c>
      <c r="Q9" s="16" t="s">
        <v>2</v>
      </c>
      <c r="R9" s="3" t="s">
        <v>1</v>
      </c>
      <c r="S9" s="16" t="s">
        <v>2</v>
      </c>
      <c r="T9" s="17" t="s">
        <v>73</v>
      </c>
      <c r="U9" s="16" t="s">
        <v>2</v>
      </c>
      <c r="V9" s="3" t="s">
        <v>77</v>
      </c>
      <c r="W9" s="16" t="s">
        <v>2</v>
      </c>
      <c r="X9" s="17" t="s">
        <v>72</v>
      </c>
      <c r="Y9" s="16" t="s">
        <v>2</v>
      </c>
      <c r="Z9" s="3" t="s">
        <v>79</v>
      </c>
      <c r="AA9" s="16" t="s">
        <v>2</v>
      </c>
      <c r="AB9" s="3" t="s">
        <v>80</v>
      </c>
      <c r="AC9" s="16" t="s">
        <v>2</v>
      </c>
      <c r="AD9" s="3" t="s">
        <v>80</v>
      </c>
      <c r="AE9" s="16" t="s">
        <v>2</v>
      </c>
      <c r="AF9" s="3" t="s">
        <v>80</v>
      </c>
      <c r="AG9" s="16" t="s">
        <v>2</v>
      </c>
      <c r="AH9" s="3" t="s">
        <v>75</v>
      </c>
      <c r="AI9" s="16" t="s">
        <v>2</v>
      </c>
      <c r="AJ9" s="3" t="s">
        <v>1</v>
      </c>
      <c r="AK9" s="16" t="s">
        <v>2</v>
      </c>
      <c r="AL9" s="3" t="s">
        <v>75</v>
      </c>
      <c r="AM9" s="16" t="s">
        <v>2</v>
      </c>
      <c r="AN9" s="3" t="s">
        <v>1</v>
      </c>
      <c r="AO9" s="16" t="s">
        <v>2</v>
      </c>
      <c r="AP9" s="3" t="s">
        <v>1</v>
      </c>
      <c r="AQ9" s="16" t="s">
        <v>2</v>
      </c>
      <c r="AR9" s="3" t="s">
        <v>75</v>
      </c>
      <c r="AS9" s="16" t="s">
        <v>2</v>
      </c>
      <c r="AT9" s="3" t="s">
        <v>1</v>
      </c>
      <c r="AU9" s="16" t="s">
        <v>2</v>
      </c>
      <c r="AV9" s="3" t="s">
        <v>1</v>
      </c>
      <c r="AW9" s="16" t="s">
        <v>2</v>
      </c>
      <c r="AX9" s="3" t="s">
        <v>1</v>
      </c>
      <c r="AY9" s="16" t="s">
        <v>2</v>
      </c>
      <c r="AZ9" s="3" t="s">
        <v>74</v>
      </c>
      <c r="BA9" s="16" t="s">
        <v>2</v>
      </c>
      <c r="BB9" s="3" t="s">
        <v>76</v>
      </c>
      <c r="BC9" s="16" t="s">
        <v>2</v>
      </c>
      <c r="BD9" s="3" t="s">
        <v>75</v>
      </c>
      <c r="BE9" s="16" t="s">
        <v>2</v>
      </c>
      <c r="BF9" s="3" t="s">
        <v>77</v>
      </c>
      <c r="BG9" s="16" t="s">
        <v>2</v>
      </c>
      <c r="BH9" s="17" t="s">
        <v>72</v>
      </c>
      <c r="BI9" s="16" t="s">
        <v>2</v>
      </c>
      <c r="BJ9" s="17" t="s">
        <v>1</v>
      </c>
      <c r="BK9" s="16" t="s">
        <v>2</v>
      </c>
      <c r="BL9" s="17" t="s">
        <v>1</v>
      </c>
      <c r="BM9" s="16" t="s">
        <v>2</v>
      </c>
      <c r="BN9" s="17" t="s">
        <v>1</v>
      </c>
      <c r="BO9" s="16" t="s">
        <v>2</v>
      </c>
      <c r="BP9" s="3" t="s">
        <v>1</v>
      </c>
      <c r="BQ9" s="16" t="s">
        <v>2</v>
      </c>
      <c r="BR9" s="17" t="s">
        <v>72</v>
      </c>
      <c r="BS9" s="16" t="s">
        <v>2</v>
      </c>
      <c r="BT9" s="17" t="s">
        <v>72</v>
      </c>
      <c r="BU9" s="16" t="s">
        <v>2</v>
      </c>
      <c r="BV9" s="17" t="s">
        <v>72</v>
      </c>
      <c r="BW9" s="16" t="s">
        <v>2</v>
      </c>
      <c r="BX9" s="3" t="s">
        <v>1</v>
      </c>
      <c r="BY9" s="16" t="s">
        <v>2</v>
      </c>
      <c r="BZ9" s="3" t="s">
        <v>1</v>
      </c>
      <c r="CA9" s="16" t="s">
        <v>2</v>
      </c>
    </row>
    <row r="10" spans="1:79" ht="84.75" thickBot="1">
      <c r="A10" s="88" t="s">
        <v>4</v>
      </c>
      <c r="B10" s="89"/>
      <c r="C10" s="74">
        <f>E10+G10+I10+K10+M10+O10+Q10+S10+U10+W10+Y10+AA10+AC10+AE10+AG10+AI10+AK10+AM10+AO10+AQ10+AS10+AU10+AW10+AY10+BA10+BC10+BE10+BG10+BI10+BK10+BM10+BO10+BQ10+BS10+BU10+BW10+BY10+CA10</f>
        <v>78705145</v>
      </c>
      <c r="D10" s="18">
        <v>2</v>
      </c>
      <c r="E10" s="19">
        <f>SUM(E11:E35)</f>
        <v>210000</v>
      </c>
      <c r="F10" s="18"/>
      <c r="G10" s="19">
        <f>SUM(G11:G35)</f>
        <v>435000</v>
      </c>
      <c r="H10" s="18" t="s">
        <v>191</v>
      </c>
      <c r="I10" s="19">
        <f>SUM(I11:I35)</f>
        <v>659800</v>
      </c>
      <c r="J10" s="20"/>
      <c r="K10" s="19">
        <f>SUM(K11:K35)</f>
        <v>454520</v>
      </c>
      <c r="L10" s="18"/>
      <c r="M10" s="19">
        <f>SUM(M11:M35)</f>
        <v>262400</v>
      </c>
      <c r="N10" s="18">
        <v>24</v>
      </c>
      <c r="O10" s="19">
        <f>SUM(O11:O35)</f>
        <v>112000</v>
      </c>
      <c r="P10" s="18"/>
      <c r="Q10" s="19">
        <f>SUM(Q11:Q35)</f>
        <v>375920</v>
      </c>
      <c r="R10" s="18"/>
      <c r="S10" s="19">
        <f>SUM(S11:S35)</f>
        <v>100000</v>
      </c>
      <c r="T10" s="21">
        <v>9045</v>
      </c>
      <c r="U10" s="19">
        <f>SUM(U11:U35)</f>
        <v>367000</v>
      </c>
      <c r="V10" s="18"/>
      <c r="W10" s="19">
        <f>SUM(W11:W35)</f>
        <v>1683000</v>
      </c>
      <c r="X10" s="22">
        <v>5</v>
      </c>
      <c r="Y10" s="19">
        <f>SUM(Y11:Y35)</f>
        <v>100000</v>
      </c>
      <c r="Z10" s="18"/>
      <c r="AA10" s="19">
        <f>SUM(AA11:AA35)</f>
        <v>1427630</v>
      </c>
      <c r="AB10" s="18"/>
      <c r="AC10" s="19">
        <f>SUM(AC11:AC35)</f>
        <v>510000</v>
      </c>
      <c r="AD10" s="18"/>
      <c r="AE10" s="19">
        <f>SUM(AE11:AE35)</f>
        <v>2179230</v>
      </c>
      <c r="AF10" s="18"/>
      <c r="AG10" s="19">
        <f>SUM(AG11:AG35)</f>
        <v>2244740</v>
      </c>
      <c r="AH10" s="18">
        <v>1100</v>
      </c>
      <c r="AI10" s="19">
        <f>SUM(AI11:AI35)</f>
        <v>3504660</v>
      </c>
      <c r="AJ10" s="18"/>
      <c r="AK10" s="19">
        <f>SUM(AK11:AK35)</f>
        <v>5801700</v>
      </c>
      <c r="AL10" s="18">
        <v>65</v>
      </c>
      <c r="AM10" s="19">
        <f>SUM(AM11:AM35)</f>
        <v>535000</v>
      </c>
      <c r="AN10" s="18"/>
      <c r="AO10" s="19">
        <f>SUM(AO11:AO35)</f>
        <v>120000</v>
      </c>
      <c r="AP10" s="18" t="s">
        <v>135</v>
      </c>
      <c r="AQ10" s="19">
        <f>SUM(AQ11:AQ35)</f>
        <v>466160</v>
      </c>
      <c r="AR10" s="18">
        <v>520</v>
      </c>
      <c r="AS10" s="19">
        <f>SUM(AS11:AS35)</f>
        <v>2965680</v>
      </c>
      <c r="AT10" s="23"/>
      <c r="AU10" s="19">
        <f>SUM(AU11:AU35)</f>
        <v>5187600</v>
      </c>
      <c r="AV10" s="83" t="s">
        <v>134</v>
      </c>
      <c r="AW10" s="19">
        <f>SUM(AW11:AW35)</f>
        <v>33659785</v>
      </c>
      <c r="AX10" s="20" t="s">
        <v>192</v>
      </c>
      <c r="AY10" s="19">
        <f>SUM(AY11:AY35)</f>
        <v>532040</v>
      </c>
      <c r="AZ10" s="18"/>
      <c r="BA10" s="19">
        <f>SUM(BA11:BA35)</f>
        <v>1609350</v>
      </c>
      <c r="BB10" s="18"/>
      <c r="BC10" s="19">
        <f>SUM(BC11:BC35)</f>
        <v>2254805</v>
      </c>
      <c r="BD10" s="18"/>
      <c r="BE10" s="19">
        <f>SUM(BE11:BE35)</f>
        <v>1138320</v>
      </c>
      <c r="BF10" s="18" t="s">
        <v>175</v>
      </c>
      <c r="BG10" s="19">
        <f>SUM(BG11:BG35)</f>
        <v>0</v>
      </c>
      <c r="BH10" s="18">
        <v>95</v>
      </c>
      <c r="BI10" s="19">
        <f>SUM(BI11:BI35)</f>
        <v>1076110</v>
      </c>
      <c r="BJ10" s="85" t="s">
        <v>243</v>
      </c>
      <c r="BK10" s="19">
        <f>SUM(BK11:BK35)</f>
        <v>688000</v>
      </c>
      <c r="BL10" s="18"/>
      <c r="BM10" s="19">
        <f>SUM(BM11:BM35)</f>
        <v>813300</v>
      </c>
      <c r="BN10" s="18" t="s">
        <v>136</v>
      </c>
      <c r="BO10" s="19">
        <f>SUM(BO11:BO35)</f>
        <v>300000</v>
      </c>
      <c r="BP10" s="84" t="s">
        <v>242</v>
      </c>
      <c r="BQ10" s="19">
        <f>SUM(BQ11:BQ35)</f>
        <v>926160</v>
      </c>
      <c r="BR10" s="18"/>
      <c r="BS10" s="19">
        <f>SUM(BS11:BS35)</f>
        <v>1263280</v>
      </c>
      <c r="BT10" s="18">
        <v>620</v>
      </c>
      <c r="BU10" s="19">
        <f>SUM(BU11:BU35)</f>
        <v>808860</v>
      </c>
      <c r="BV10" s="18">
        <v>405</v>
      </c>
      <c r="BW10" s="19">
        <f>SUM(BW11:BW35)</f>
        <v>1533095</v>
      </c>
      <c r="BX10" s="18"/>
      <c r="BY10" s="19">
        <f>SUM(BY11:BY35)</f>
        <v>1200000</v>
      </c>
      <c r="BZ10" s="18"/>
      <c r="CA10" s="19">
        <f>SUM(CA11:CA35)</f>
        <v>1200000</v>
      </c>
    </row>
    <row r="11" spans="1:79" ht="126.75" thickTop="1">
      <c r="A11" s="72">
        <v>1</v>
      </c>
      <c r="B11" s="24" t="s">
        <v>46</v>
      </c>
      <c r="C11" s="2">
        <f>E11+G11+I11+K11+M11+O11+Q11+S11+U11+W11+Y11+AA11+AC11+AE11+AG11+AI11+AK11+AM11+AO11+AQ11+AS11+AU11+AW11+AY11+BA11+BC11+BE11+BG11+BI11+BK11+BM11+BO11+BQ11+BS11+BU11+BW11+BY11+CA11</f>
        <v>5590420</v>
      </c>
      <c r="D11" s="24"/>
      <c r="E11" s="2"/>
      <c r="F11" s="25">
        <v>5</v>
      </c>
      <c r="G11" s="2">
        <v>102000</v>
      </c>
      <c r="H11" s="25">
        <v>1</v>
      </c>
      <c r="I11" s="2">
        <v>39500</v>
      </c>
      <c r="J11" s="24"/>
      <c r="K11" s="2"/>
      <c r="L11" s="24"/>
      <c r="M11" s="2"/>
      <c r="N11" s="26">
        <v>2</v>
      </c>
      <c r="O11" s="27">
        <v>8000</v>
      </c>
      <c r="P11" s="27">
        <v>1</v>
      </c>
      <c r="Q11" s="27">
        <v>105640</v>
      </c>
      <c r="R11" s="69" t="s">
        <v>142</v>
      </c>
      <c r="S11" s="28">
        <v>12000</v>
      </c>
      <c r="T11" s="29">
        <v>380</v>
      </c>
      <c r="U11" s="30">
        <v>12000</v>
      </c>
      <c r="V11" s="25">
        <v>2</v>
      </c>
      <c r="W11" s="2">
        <v>473000</v>
      </c>
      <c r="X11" s="31">
        <v>1</v>
      </c>
      <c r="Y11" s="2">
        <v>20000</v>
      </c>
      <c r="Z11" s="25" t="s">
        <v>263</v>
      </c>
      <c r="AA11" s="2">
        <v>32380</v>
      </c>
      <c r="AB11" s="32">
        <v>10</v>
      </c>
      <c r="AC11" s="33">
        <v>30000</v>
      </c>
      <c r="AD11" s="32"/>
      <c r="AE11" s="33"/>
      <c r="AF11" s="32" t="s">
        <v>265</v>
      </c>
      <c r="AG11" s="33">
        <v>63500</v>
      </c>
      <c r="AH11" s="25">
        <v>40</v>
      </c>
      <c r="AI11" s="2">
        <v>237000</v>
      </c>
      <c r="AJ11" s="80" t="s">
        <v>162</v>
      </c>
      <c r="AK11" s="28">
        <v>382410</v>
      </c>
      <c r="AL11" s="34"/>
      <c r="AM11" s="28">
        <v>14000</v>
      </c>
      <c r="AN11" s="80" t="s">
        <v>184</v>
      </c>
      <c r="AO11" s="28">
        <v>120000</v>
      </c>
      <c r="AP11" s="24"/>
      <c r="AQ11" s="2"/>
      <c r="AR11" s="35">
        <v>10</v>
      </c>
      <c r="AS11" s="36">
        <v>126380</v>
      </c>
      <c r="AT11" s="81" t="s">
        <v>137</v>
      </c>
      <c r="AU11" s="2">
        <v>173200</v>
      </c>
      <c r="AV11" s="76">
        <v>3000</v>
      </c>
      <c r="AW11" s="36">
        <v>1544050</v>
      </c>
      <c r="AX11" s="35" t="s">
        <v>193</v>
      </c>
      <c r="AY11" s="36">
        <v>82480</v>
      </c>
      <c r="AZ11" s="25" t="s">
        <v>176</v>
      </c>
      <c r="BA11" s="2">
        <v>108300</v>
      </c>
      <c r="BB11" s="25" t="s">
        <v>149</v>
      </c>
      <c r="BC11" s="2">
        <v>781490</v>
      </c>
      <c r="BD11" s="25" t="s">
        <v>143</v>
      </c>
      <c r="BE11" s="2">
        <v>233100</v>
      </c>
      <c r="BF11" s="37">
        <v>2</v>
      </c>
      <c r="BG11" s="2"/>
      <c r="BH11" s="34">
        <v>14</v>
      </c>
      <c r="BI11" s="38">
        <v>245760</v>
      </c>
      <c r="BJ11" s="80" t="s">
        <v>218</v>
      </c>
      <c r="BK11" s="38">
        <v>187000</v>
      </c>
      <c r="BL11" s="80" t="s">
        <v>244</v>
      </c>
      <c r="BM11" s="38">
        <v>215000</v>
      </c>
      <c r="BN11" s="34">
        <v>2</v>
      </c>
      <c r="BO11" s="38">
        <v>20000</v>
      </c>
      <c r="BP11" s="81" t="s">
        <v>227</v>
      </c>
      <c r="BQ11" s="2">
        <v>108520</v>
      </c>
      <c r="BR11" s="34" t="s">
        <v>154</v>
      </c>
      <c r="BS11" s="38">
        <v>47000</v>
      </c>
      <c r="BT11" s="34">
        <v>10</v>
      </c>
      <c r="BU11" s="38">
        <v>13310</v>
      </c>
      <c r="BV11" s="34">
        <v>20</v>
      </c>
      <c r="BW11" s="38">
        <v>53400</v>
      </c>
      <c r="BX11" s="34"/>
      <c r="BY11" s="38"/>
      <c r="BZ11" s="34"/>
      <c r="CA11" s="38"/>
    </row>
    <row r="12" spans="1:79" ht="105">
      <c r="A12" s="39">
        <v>2</v>
      </c>
      <c r="B12" s="40" t="s">
        <v>47</v>
      </c>
      <c r="C12" s="1">
        <f>E12+G12+I12+K12+M12+O12+Q12+S12+U12+W12+Y12+AA12+AC12+AE12+AG12+AI12+AK12+AM12+AO12+AQ12+AS12+AU12+AW12+AY12+BA12+BC12+BE12+BG12+BI12+BK12+BM12+BO12+BQ12+BS12+BU12+BW12+BY12+CA12</f>
        <v>3865220</v>
      </c>
      <c r="D12" s="40"/>
      <c r="E12" s="1"/>
      <c r="F12" s="3"/>
      <c r="G12" s="1"/>
      <c r="H12" s="3">
        <v>1</v>
      </c>
      <c r="I12" s="41">
        <v>47300</v>
      </c>
      <c r="J12" s="42"/>
      <c r="K12" s="41"/>
      <c r="L12" s="42" t="s">
        <v>187</v>
      </c>
      <c r="M12" s="41">
        <v>60600</v>
      </c>
      <c r="N12" s="43">
        <v>1</v>
      </c>
      <c r="O12" s="41">
        <v>4000</v>
      </c>
      <c r="P12" s="41"/>
      <c r="Q12" s="41"/>
      <c r="R12" s="70"/>
      <c r="S12" s="44">
        <v>2000</v>
      </c>
      <c r="T12" s="45">
        <v>50</v>
      </c>
      <c r="U12" s="46">
        <v>10000</v>
      </c>
      <c r="V12" s="3"/>
      <c r="W12" s="1"/>
      <c r="X12" s="45"/>
      <c r="Y12" s="1"/>
      <c r="Z12" s="47" t="s">
        <v>266</v>
      </c>
      <c r="AA12" s="48">
        <v>73780</v>
      </c>
      <c r="AB12" s="49">
        <v>7</v>
      </c>
      <c r="AC12" s="4">
        <v>24000</v>
      </c>
      <c r="AD12" s="49" t="s">
        <v>267</v>
      </c>
      <c r="AE12" s="4">
        <v>126000</v>
      </c>
      <c r="AF12" s="49" t="s">
        <v>268</v>
      </c>
      <c r="AG12" s="4">
        <v>230500</v>
      </c>
      <c r="AH12" s="3"/>
      <c r="AI12" s="1"/>
      <c r="AJ12" s="77" t="s">
        <v>163</v>
      </c>
      <c r="AK12" s="44">
        <v>136010</v>
      </c>
      <c r="AL12" s="50">
        <v>5</v>
      </c>
      <c r="AM12" s="44">
        <v>125000</v>
      </c>
      <c r="AN12" s="50"/>
      <c r="AO12" s="44"/>
      <c r="AP12" s="40"/>
      <c r="AQ12" s="1"/>
      <c r="AR12" s="51">
        <v>10</v>
      </c>
      <c r="AS12" s="48">
        <v>122380</v>
      </c>
      <c r="AT12" s="6" t="s">
        <v>116</v>
      </c>
      <c r="AU12" s="52">
        <v>333200</v>
      </c>
      <c r="AV12" s="53">
        <v>3500</v>
      </c>
      <c r="AW12" s="48">
        <v>1186200</v>
      </c>
      <c r="AX12" s="86" t="s">
        <v>194</v>
      </c>
      <c r="AY12" s="48">
        <v>20000</v>
      </c>
      <c r="AZ12" s="51"/>
      <c r="BA12" s="1"/>
      <c r="BB12" s="3"/>
      <c r="BC12" s="1"/>
      <c r="BD12" s="3"/>
      <c r="BE12" s="1"/>
      <c r="BF12" s="54">
        <v>3</v>
      </c>
      <c r="BG12" s="55"/>
      <c r="BH12" s="56">
        <v>7</v>
      </c>
      <c r="BI12" s="57">
        <v>51000</v>
      </c>
      <c r="BJ12" s="82" t="s">
        <v>201</v>
      </c>
      <c r="BK12" s="57">
        <v>3500</v>
      </c>
      <c r="BL12" s="82" t="s">
        <v>245</v>
      </c>
      <c r="BM12" s="57">
        <v>10000</v>
      </c>
      <c r="BN12" s="56">
        <v>1</v>
      </c>
      <c r="BO12" s="57">
        <v>10000</v>
      </c>
      <c r="BP12" s="78"/>
      <c r="BQ12" s="1"/>
      <c r="BR12" s="56" t="s">
        <v>155</v>
      </c>
      <c r="BS12" s="57">
        <v>42000</v>
      </c>
      <c r="BT12" s="56"/>
      <c r="BU12" s="57"/>
      <c r="BV12" s="56">
        <v>15</v>
      </c>
      <c r="BW12" s="57">
        <v>47750</v>
      </c>
      <c r="BX12" s="82" t="s">
        <v>133</v>
      </c>
      <c r="BY12" s="57">
        <v>1200000</v>
      </c>
      <c r="BZ12" s="56"/>
      <c r="CA12" s="57"/>
    </row>
    <row r="13" spans="1:79" ht="42">
      <c r="A13" s="39">
        <v>3</v>
      </c>
      <c r="B13" s="40" t="s">
        <v>48</v>
      </c>
      <c r="C13" s="1" t="e">
        <f t="shared" ref="C13:C35" si="0">E13+G13+I13+K13+M13+O13+Q13+S13+U13+W13+Y13+AA13+AC13+AE13+AG13+AI13+AK13+AM13+AO13+AQ13+AS13+AU13+AW13+AY13+BA13+BC13+BE13+BG13+BI13+BK13+BM13+BO13+BQ13+BS13+BU13+BW13+BY13+CA13</f>
        <v>#VALUE!</v>
      </c>
      <c r="D13" s="40"/>
      <c r="E13" s="1"/>
      <c r="F13" s="3"/>
      <c r="G13" s="1"/>
      <c r="H13" s="3">
        <v>1</v>
      </c>
      <c r="I13" s="41">
        <v>6500</v>
      </c>
      <c r="J13" s="40"/>
      <c r="K13" s="1"/>
      <c r="L13" s="40"/>
      <c r="M13" s="1"/>
      <c r="N13" s="43">
        <v>1</v>
      </c>
      <c r="O13" s="41">
        <v>4000</v>
      </c>
      <c r="P13" s="41"/>
      <c r="Q13" s="41"/>
      <c r="R13" s="70"/>
      <c r="S13" s="44">
        <v>2000</v>
      </c>
      <c r="T13" s="45">
        <v>215</v>
      </c>
      <c r="U13" s="46">
        <v>10500</v>
      </c>
      <c r="V13" s="3">
        <v>3</v>
      </c>
      <c r="W13" s="1">
        <v>115000</v>
      </c>
      <c r="X13" s="45"/>
      <c r="Y13" s="1"/>
      <c r="Z13" s="51" t="s">
        <v>269</v>
      </c>
      <c r="AA13" s="48">
        <v>32000</v>
      </c>
      <c r="AB13" s="49">
        <v>4</v>
      </c>
      <c r="AC13" s="4">
        <v>12000</v>
      </c>
      <c r="AD13" s="49" t="s">
        <v>264</v>
      </c>
      <c r="AE13" s="4" t="s">
        <v>264</v>
      </c>
      <c r="AF13" s="49" t="s">
        <v>270</v>
      </c>
      <c r="AG13" s="4">
        <v>224140</v>
      </c>
      <c r="AH13" s="3">
        <v>70</v>
      </c>
      <c r="AI13" s="1">
        <v>21540</v>
      </c>
      <c r="AJ13" s="77" t="s">
        <v>164</v>
      </c>
      <c r="AK13" s="44">
        <v>70830</v>
      </c>
      <c r="AL13" s="50">
        <v>5</v>
      </c>
      <c r="AM13" s="44">
        <v>26000</v>
      </c>
      <c r="AN13" s="50"/>
      <c r="AO13" s="44"/>
      <c r="AP13" s="40"/>
      <c r="AQ13" s="1"/>
      <c r="AR13" s="51">
        <v>10</v>
      </c>
      <c r="AS13" s="48">
        <v>123380</v>
      </c>
      <c r="AT13" s="6" t="s">
        <v>117</v>
      </c>
      <c r="AU13" s="52">
        <v>111600</v>
      </c>
      <c r="AV13" s="53">
        <v>8500</v>
      </c>
      <c r="AW13" s="48">
        <v>2283450</v>
      </c>
      <c r="AX13" s="86"/>
      <c r="AY13" s="48"/>
      <c r="AZ13" s="51"/>
      <c r="BA13" s="1"/>
      <c r="BB13" s="3"/>
      <c r="BC13" s="1"/>
      <c r="BD13" s="3"/>
      <c r="BE13" s="1"/>
      <c r="BF13" s="54">
        <v>2</v>
      </c>
      <c r="BG13" s="55"/>
      <c r="BH13" s="56">
        <v>9</v>
      </c>
      <c r="BI13" s="57">
        <v>10000</v>
      </c>
      <c r="BJ13" s="82" t="s">
        <v>202</v>
      </c>
      <c r="BK13" s="57">
        <v>25000</v>
      </c>
      <c r="BL13" s="82"/>
      <c r="BM13" s="57">
        <v>0</v>
      </c>
      <c r="BN13" s="56">
        <v>1</v>
      </c>
      <c r="BO13" s="57">
        <v>10000</v>
      </c>
      <c r="BP13" s="78" t="s">
        <v>225</v>
      </c>
      <c r="BQ13" s="1">
        <v>32940</v>
      </c>
      <c r="BR13" s="56" t="s">
        <v>156</v>
      </c>
      <c r="BS13" s="57">
        <v>71000</v>
      </c>
      <c r="BT13" s="56">
        <v>10</v>
      </c>
      <c r="BU13" s="57">
        <v>13310</v>
      </c>
      <c r="BV13" s="56"/>
      <c r="BW13" s="57"/>
      <c r="BX13" s="56"/>
      <c r="BY13" s="57"/>
      <c r="BZ13" s="56"/>
      <c r="CA13" s="57"/>
    </row>
    <row r="14" spans="1:79">
      <c r="A14" s="39">
        <v>4</v>
      </c>
      <c r="B14" s="40" t="s">
        <v>49</v>
      </c>
      <c r="C14" s="1">
        <f t="shared" si="0"/>
        <v>3531860</v>
      </c>
      <c r="D14" s="40"/>
      <c r="E14" s="1"/>
      <c r="F14" s="3">
        <v>2</v>
      </c>
      <c r="G14" s="1">
        <v>42000</v>
      </c>
      <c r="H14" s="3">
        <v>1</v>
      </c>
      <c r="I14" s="41">
        <v>8500</v>
      </c>
      <c r="J14" s="40"/>
      <c r="K14" s="1"/>
      <c r="L14" s="40"/>
      <c r="M14" s="1"/>
      <c r="N14" s="43">
        <v>1</v>
      </c>
      <c r="O14" s="41">
        <v>4000</v>
      </c>
      <c r="P14" s="41"/>
      <c r="Q14" s="41"/>
      <c r="R14" s="70"/>
      <c r="S14" s="44">
        <v>2000</v>
      </c>
      <c r="T14" s="45">
        <v>310</v>
      </c>
      <c r="U14" s="46">
        <v>10000</v>
      </c>
      <c r="V14" s="3">
        <v>1</v>
      </c>
      <c r="W14" s="1">
        <v>90000</v>
      </c>
      <c r="X14" s="45"/>
      <c r="Y14" s="1"/>
      <c r="Z14" s="51" t="s">
        <v>271</v>
      </c>
      <c r="AA14" s="48">
        <v>91500</v>
      </c>
      <c r="AB14" s="49">
        <v>8</v>
      </c>
      <c r="AC14" s="4">
        <v>21000</v>
      </c>
      <c r="AD14" s="49" t="s">
        <v>272</v>
      </c>
      <c r="AE14" s="4">
        <v>29280</v>
      </c>
      <c r="AF14" s="49" t="s">
        <v>273</v>
      </c>
      <c r="AG14" s="4">
        <v>210200</v>
      </c>
      <c r="AH14" s="3">
        <v>50</v>
      </c>
      <c r="AI14" s="1">
        <v>298380</v>
      </c>
      <c r="AJ14" s="77" t="s">
        <v>165</v>
      </c>
      <c r="AK14" s="44">
        <v>452990</v>
      </c>
      <c r="AL14" s="50"/>
      <c r="AM14" s="44"/>
      <c r="AN14" s="50"/>
      <c r="AO14" s="44"/>
      <c r="AP14" s="40"/>
      <c r="AQ14" s="1"/>
      <c r="AR14" s="51">
        <v>10</v>
      </c>
      <c r="AS14" s="48">
        <v>123380</v>
      </c>
      <c r="AT14" s="75" t="s">
        <v>118</v>
      </c>
      <c r="AU14" s="58">
        <v>101600</v>
      </c>
      <c r="AV14" s="53">
        <v>4000</v>
      </c>
      <c r="AW14" s="48">
        <v>1468300</v>
      </c>
      <c r="AX14" s="86"/>
      <c r="AY14" s="48"/>
      <c r="AZ14" s="51" t="s">
        <v>177</v>
      </c>
      <c r="BA14" s="1">
        <v>85920</v>
      </c>
      <c r="BB14" s="3"/>
      <c r="BC14" s="1"/>
      <c r="BD14" s="3" t="s">
        <v>144</v>
      </c>
      <c r="BE14" s="1">
        <v>211080</v>
      </c>
      <c r="BF14" s="54">
        <v>3</v>
      </c>
      <c r="BG14" s="55"/>
      <c r="BH14" s="50">
        <v>8</v>
      </c>
      <c r="BI14" s="57">
        <v>87000</v>
      </c>
      <c r="BJ14" s="77" t="s">
        <v>203</v>
      </c>
      <c r="BK14" s="57">
        <v>4000</v>
      </c>
      <c r="BL14" s="77" t="s">
        <v>246</v>
      </c>
      <c r="BM14" s="57">
        <v>10000</v>
      </c>
      <c r="BN14" s="50">
        <v>1</v>
      </c>
      <c r="BO14" s="57">
        <v>10000</v>
      </c>
      <c r="BP14" s="78"/>
      <c r="BQ14" s="1"/>
      <c r="BR14" s="50" t="s">
        <v>157</v>
      </c>
      <c r="BS14" s="57">
        <v>27000</v>
      </c>
      <c r="BT14" s="50">
        <v>10</v>
      </c>
      <c r="BU14" s="57">
        <v>13310</v>
      </c>
      <c r="BV14" s="50">
        <v>20</v>
      </c>
      <c r="BW14" s="57">
        <v>130420</v>
      </c>
      <c r="BX14" s="50"/>
      <c r="BY14" s="57"/>
      <c r="BZ14" s="50"/>
      <c r="CA14" s="57"/>
    </row>
    <row r="15" spans="1:79" ht="21.75" thickBot="1">
      <c r="A15" s="39">
        <v>5</v>
      </c>
      <c r="B15" s="40" t="s">
        <v>78</v>
      </c>
      <c r="C15" s="1">
        <f t="shared" si="0"/>
        <v>429730</v>
      </c>
      <c r="D15" s="40"/>
      <c r="E15" s="1"/>
      <c r="F15" s="3"/>
      <c r="G15" s="1"/>
      <c r="H15" s="3"/>
      <c r="I15" s="41"/>
      <c r="J15" s="40"/>
      <c r="K15" s="1"/>
      <c r="L15" s="40"/>
      <c r="M15" s="1"/>
      <c r="N15" s="43"/>
      <c r="O15" s="41"/>
      <c r="P15" s="41"/>
      <c r="Q15" s="41"/>
      <c r="R15" s="70"/>
      <c r="S15" s="44">
        <v>2000</v>
      </c>
      <c r="T15" s="45">
        <v>120</v>
      </c>
      <c r="U15" s="46">
        <v>11000</v>
      </c>
      <c r="V15" s="3"/>
      <c r="W15" s="1"/>
      <c r="X15" s="45"/>
      <c r="Y15" s="1"/>
      <c r="Z15" s="51" t="s">
        <v>274</v>
      </c>
      <c r="AA15" s="48">
        <v>20000</v>
      </c>
      <c r="AB15" s="49">
        <v>2</v>
      </c>
      <c r="AC15" s="4">
        <v>6000</v>
      </c>
      <c r="AD15" s="49"/>
      <c r="AE15" s="4"/>
      <c r="AF15" s="49" t="s">
        <v>275</v>
      </c>
      <c r="AG15" s="4">
        <v>39150</v>
      </c>
      <c r="AH15" s="3"/>
      <c r="AI15" s="1"/>
      <c r="AJ15" s="77" t="s">
        <v>166</v>
      </c>
      <c r="AK15" s="44">
        <v>5060</v>
      </c>
      <c r="AL15" s="50"/>
      <c r="AM15" s="44"/>
      <c r="AN15" s="50"/>
      <c r="AO15" s="44"/>
      <c r="AP15" s="40"/>
      <c r="AQ15" s="1"/>
      <c r="AR15" s="51"/>
      <c r="AS15" s="48"/>
      <c r="AT15" s="75" t="s">
        <v>119</v>
      </c>
      <c r="AU15" s="52">
        <v>30000</v>
      </c>
      <c r="AV15" s="53">
        <v>0</v>
      </c>
      <c r="AW15" s="48">
        <v>180000</v>
      </c>
      <c r="AX15" s="86"/>
      <c r="AY15" s="48"/>
      <c r="AZ15" s="51" t="s">
        <v>178</v>
      </c>
      <c r="BA15" s="1">
        <v>41520</v>
      </c>
      <c r="BB15" s="3"/>
      <c r="BC15" s="1"/>
      <c r="BD15" s="3"/>
      <c r="BE15" s="1"/>
      <c r="BF15" s="54">
        <v>5</v>
      </c>
      <c r="BG15" s="55"/>
      <c r="BH15" s="50"/>
      <c r="BI15" s="57"/>
      <c r="BJ15" s="77" t="s">
        <v>204</v>
      </c>
      <c r="BK15" s="57">
        <v>2500</v>
      </c>
      <c r="BL15" s="77" t="s">
        <v>247</v>
      </c>
      <c r="BM15" s="57">
        <v>15000</v>
      </c>
      <c r="BN15" s="50">
        <v>1</v>
      </c>
      <c r="BO15" s="57">
        <v>10000</v>
      </c>
      <c r="BP15" s="78"/>
      <c r="BQ15" s="1"/>
      <c r="BR15" s="50" t="s">
        <v>158</v>
      </c>
      <c r="BS15" s="57">
        <v>17000</v>
      </c>
      <c r="BT15" s="50">
        <v>0</v>
      </c>
      <c r="BU15" s="57">
        <v>0</v>
      </c>
      <c r="BV15" s="50">
        <v>20</v>
      </c>
      <c r="BW15" s="57">
        <v>50500</v>
      </c>
      <c r="BX15" s="50"/>
      <c r="BY15" s="57"/>
      <c r="BZ15" s="50"/>
      <c r="CA15" s="57"/>
    </row>
    <row r="16" spans="1:79" ht="126.75" thickTop="1">
      <c r="A16" s="39">
        <v>6</v>
      </c>
      <c r="B16" s="40" t="s">
        <v>50</v>
      </c>
      <c r="C16" s="1">
        <f t="shared" si="0"/>
        <v>4331755</v>
      </c>
      <c r="D16" s="40"/>
      <c r="E16" s="1"/>
      <c r="F16" s="3"/>
      <c r="G16" s="1"/>
      <c r="H16" s="3">
        <v>1</v>
      </c>
      <c r="I16" s="41">
        <v>13900</v>
      </c>
      <c r="J16" s="40"/>
      <c r="K16" s="1"/>
      <c r="L16" s="40"/>
      <c r="M16" s="1"/>
      <c r="N16" s="41">
        <v>1</v>
      </c>
      <c r="O16" s="41">
        <v>4000</v>
      </c>
      <c r="P16" s="41">
        <v>1</v>
      </c>
      <c r="Q16" s="41">
        <v>63640</v>
      </c>
      <c r="R16" s="70" t="s">
        <v>142</v>
      </c>
      <c r="S16" s="44">
        <v>12000</v>
      </c>
      <c r="T16" s="45">
        <v>330</v>
      </c>
      <c r="U16" s="44">
        <v>12000</v>
      </c>
      <c r="V16" s="3"/>
      <c r="W16" s="1"/>
      <c r="X16" s="45">
        <v>1</v>
      </c>
      <c r="Y16" s="1">
        <v>20000</v>
      </c>
      <c r="Z16" s="51" t="s">
        <v>276</v>
      </c>
      <c r="AA16" s="48">
        <v>114600</v>
      </c>
      <c r="AB16" s="49">
        <v>6</v>
      </c>
      <c r="AC16" s="16">
        <v>18000</v>
      </c>
      <c r="AD16" s="49" t="s">
        <v>267</v>
      </c>
      <c r="AE16" s="16">
        <v>121000</v>
      </c>
      <c r="AF16" s="49" t="s">
        <v>277</v>
      </c>
      <c r="AG16" s="16">
        <v>80000</v>
      </c>
      <c r="AH16" s="3">
        <v>60</v>
      </c>
      <c r="AI16" s="1">
        <v>158860</v>
      </c>
      <c r="AJ16" s="77" t="s">
        <v>167</v>
      </c>
      <c r="AK16" s="44">
        <v>343300</v>
      </c>
      <c r="AL16" s="50"/>
      <c r="AM16" s="44"/>
      <c r="AN16" s="50"/>
      <c r="AO16" s="44"/>
      <c r="AP16" s="40"/>
      <c r="AQ16" s="1"/>
      <c r="AR16" s="51">
        <v>20</v>
      </c>
      <c r="AS16" s="48">
        <v>140480</v>
      </c>
      <c r="AT16" s="81" t="s">
        <v>139</v>
      </c>
      <c r="AU16" s="1">
        <v>319800</v>
      </c>
      <c r="AV16" s="53">
        <v>4860</v>
      </c>
      <c r="AW16" s="48">
        <v>2059855</v>
      </c>
      <c r="AX16" s="86" t="s">
        <v>195</v>
      </c>
      <c r="AY16" s="48">
        <v>26900</v>
      </c>
      <c r="AZ16" s="60"/>
      <c r="BA16" s="1">
        <v>47240</v>
      </c>
      <c r="BB16" s="3" t="s">
        <v>145</v>
      </c>
      <c r="BC16" s="1">
        <v>13680</v>
      </c>
      <c r="BD16" s="3" t="s">
        <v>145</v>
      </c>
      <c r="BE16" s="1">
        <v>9120</v>
      </c>
      <c r="BF16" s="54">
        <v>3</v>
      </c>
      <c r="BG16" s="1"/>
      <c r="BH16" s="50">
        <v>5</v>
      </c>
      <c r="BI16" s="57">
        <v>142840</v>
      </c>
      <c r="BJ16" s="77" t="s">
        <v>219</v>
      </c>
      <c r="BK16" s="57">
        <v>103500</v>
      </c>
      <c r="BL16" s="77" t="s">
        <v>248</v>
      </c>
      <c r="BM16" s="57">
        <v>75000</v>
      </c>
      <c r="BN16" s="50">
        <v>2</v>
      </c>
      <c r="BO16" s="57">
        <v>20000</v>
      </c>
      <c r="BP16" s="79" t="s">
        <v>228</v>
      </c>
      <c r="BQ16" s="1">
        <v>144520</v>
      </c>
      <c r="BR16" s="50" t="s">
        <v>159</v>
      </c>
      <c r="BS16" s="57">
        <v>100520</v>
      </c>
      <c r="BT16" s="50">
        <v>90</v>
      </c>
      <c r="BU16" s="57">
        <v>125350</v>
      </c>
      <c r="BV16" s="50">
        <v>10</v>
      </c>
      <c r="BW16" s="57">
        <v>41650</v>
      </c>
      <c r="BX16" s="50"/>
      <c r="BY16" s="57"/>
      <c r="BZ16" s="50"/>
      <c r="CA16" s="57"/>
    </row>
    <row r="17" spans="1:79">
      <c r="A17" s="39">
        <v>7</v>
      </c>
      <c r="B17" s="40" t="s">
        <v>51</v>
      </c>
      <c r="C17" s="1">
        <f t="shared" si="0"/>
        <v>2754725</v>
      </c>
      <c r="D17" s="40"/>
      <c r="E17" s="1"/>
      <c r="F17" s="3"/>
      <c r="G17" s="1"/>
      <c r="H17" s="3">
        <v>1</v>
      </c>
      <c r="I17" s="41">
        <v>6500</v>
      </c>
      <c r="J17" s="40"/>
      <c r="K17" s="1"/>
      <c r="L17" s="40"/>
      <c r="M17" s="1"/>
      <c r="N17" s="43">
        <v>1</v>
      </c>
      <c r="O17" s="41">
        <v>20000</v>
      </c>
      <c r="P17" s="41"/>
      <c r="Q17" s="41"/>
      <c r="R17" s="70"/>
      <c r="S17" s="44">
        <v>2000</v>
      </c>
      <c r="T17" s="45">
        <v>560</v>
      </c>
      <c r="U17" s="44">
        <v>15000</v>
      </c>
      <c r="V17" s="3"/>
      <c r="W17" s="1"/>
      <c r="X17" s="45"/>
      <c r="Y17" s="1"/>
      <c r="Z17" s="51" t="s">
        <v>278</v>
      </c>
      <c r="AA17" s="48">
        <v>53180</v>
      </c>
      <c r="AB17" s="49">
        <v>3</v>
      </c>
      <c r="AC17" s="4">
        <v>9000</v>
      </c>
      <c r="AD17" s="49" t="s">
        <v>279</v>
      </c>
      <c r="AE17" s="4">
        <v>148000</v>
      </c>
      <c r="AF17" s="49" t="s">
        <v>280</v>
      </c>
      <c r="AG17" s="4">
        <v>32500</v>
      </c>
      <c r="AH17" s="3">
        <v>60</v>
      </c>
      <c r="AI17" s="1">
        <v>165460</v>
      </c>
      <c r="AJ17" s="77" t="s">
        <v>165</v>
      </c>
      <c r="AK17" s="44">
        <v>195000</v>
      </c>
      <c r="AL17" s="50"/>
      <c r="AM17" s="44">
        <v>9000</v>
      </c>
      <c r="AN17" s="50"/>
      <c r="AO17" s="44"/>
      <c r="AP17" s="40"/>
      <c r="AQ17" s="1"/>
      <c r="AR17" s="51">
        <v>40</v>
      </c>
      <c r="AS17" s="48">
        <v>151680</v>
      </c>
      <c r="AT17" s="65" t="s">
        <v>120</v>
      </c>
      <c r="AU17" s="58">
        <v>321600</v>
      </c>
      <c r="AV17" s="53">
        <v>3400</v>
      </c>
      <c r="AW17" s="48">
        <v>1031825</v>
      </c>
      <c r="AX17" s="86"/>
      <c r="AY17" s="48"/>
      <c r="AZ17" s="60"/>
      <c r="BA17" s="1"/>
      <c r="BB17" s="61" t="s">
        <v>150</v>
      </c>
      <c r="BC17" s="1">
        <v>314940</v>
      </c>
      <c r="BD17" s="3" t="s">
        <v>146</v>
      </c>
      <c r="BE17" s="1">
        <v>118440</v>
      </c>
      <c r="BF17" s="54">
        <v>3</v>
      </c>
      <c r="BG17" s="55"/>
      <c r="BH17" s="50">
        <v>7</v>
      </c>
      <c r="BI17" s="57">
        <v>42500</v>
      </c>
      <c r="BJ17" s="77" t="s">
        <v>205</v>
      </c>
      <c r="BK17" s="57">
        <v>2500</v>
      </c>
      <c r="BL17" s="77" t="s">
        <v>249</v>
      </c>
      <c r="BM17" s="57">
        <v>10000</v>
      </c>
      <c r="BN17" s="50">
        <v>1</v>
      </c>
      <c r="BO17" s="57">
        <v>10000</v>
      </c>
      <c r="BP17" s="79" t="s">
        <v>229</v>
      </c>
      <c r="BQ17" s="1">
        <v>9000</v>
      </c>
      <c r="BR17" s="50" t="s">
        <v>157</v>
      </c>
      <c r="BS17" s="57">
        <v>22000</v>
      </c>
      <c r="BT17" s="50">
        <v>20</v>
      </c>
      <c r="BU17" s="57">
        <v>22010</v>
      </c>
      <c r="BV17" s="50">
        <v>10</v>
      </c>
      <c r="BW17" s="57">
        <v>42590</v>
      </c>
      <c r="BX17" s="50"/>
      <c r="BY17" s="57"/>
      <c r="BZ17" s="50"/>
      <c r="CA17" s="57"/>
    </row>
    <row r="18" spans="1:79">
      <c r="A18" s="39">
        <v>8</v>
      </c>
      <c r="B18" s="40" t="s">
        <v>52</v>
      </c>
      <c r="C18" s="1">
        <f t="shared" si="0"/>
        <v>1410480</v>
      </c>
      <c r="D18" s="40"/>
      <c r="E18" s="1"/>
      <c r="F18" s="3"/>
      <c r="G18" s="1"/>
      <c r="H18" s="3">
        <v>1</v>
      </c>
      <c r="I18" s="41">
        <v>40000</v>
      </c>
      <c r="J18" s="40"/>
      <c r="K18" s="1"/>
      <c r="L18" s="40"/>
      <c r="M18" s="1"/>
      <c r="N18" s="43">
        <v>1</v>
      </c>
      <c r="O18" s="41">
        <v>4000</v>
      </c>
      <c r="P18" s="41">
        <v>1</v>
      </c>
      <c r="Q18" s="41">
        <v>43320</v>
      </c>
      <c r="R18" s="70"/>
      <c r="S18" s="44">
        <v>2000</v>
      </c>
      <c r="T18" s="45">
        <v>125</v>
      </c>
      <c r="U18" s="44">
        <v>11500</v>
      </c>
      <c r="V18" s="3">
        <v>1</v>
      </c>
      <c r="W18" s="1">
        <v>50000</v>
      </c>
      <c r="X18" s="45"/>
      <c r="Y18" s="1"/>
      <c r="Z18" s="51" t="s">
        <v>281</v>
      </c>
      <c r="AA18" s="48">
        <v>45470</v>
      </c>
      <c r="AB18" s="49">
        <v>8</v>
      </c>
      <c r="AC18" s="4">
        <v>24000</v>
      </c>
      <c r="AD18" s="49" t="s">
        <v>272</v>
      </c>
      <c r="AE18" s="4">
        <v>31920</v>
      </c>
      <c r="AF18" s="49" t="s">
        <v>280</v>
      </c>
      <c r="AG18" s="4">
        <v>19000</v>
      </c>
      <c r="AH18" s="3">
        <v>20</v>
      </c>
      <c r="AI18" s="1">
        <v>94120</v>
      </c>
      <c r="AJ18" s="77" t="s">
        <v>168</v>
      </c>
      <c r="AK18" s="44">
        <v>103700</v>
      </c>
      <c r="AL18" s="50"/>
      <c r="AM18" s="44"/>
      <c r="AN18" s="50"/>
      <c r="AO18" s="44"/>
      <c r="AP18" s="40"/>
      <c r="AQ18" s="1"/>
      <c r="AR18" s="51">
        <v>20</v>
      </c>
      <c r="AS18" s="48">
        <v>132480</v>
      </c>
      <c r="AT18" s="6" t="s">
        <v>121</v>
      </c>
      <c r="AU18" s="52">
        <v>121600</v>
      </c>
      <c r="AV18" s="53">
        <v>1400</v>
      </c>
      <c r="AW18" s="48">
        <v>580010</v>
      </c>
      <c r="AX18" s="86"/>
      <c r="AY18" s="48"/>
      <c r="AZ18" s="60"/>
      <c r="BA18" s="1"/>
      <c r="BB18" s="3"/>
      <c r="BC18" s="1"/>
      <c r="BD18" s="3"/>
      <c r="BE18" s="1"/>
      <c r="BF18" s="54">
        <v>3</v>
      </c>
      <c r="BG18" s="55"/>
      <c r="BH18" s="56"/>
      <c r="BI18" s="57"/>
      <c r="BJ18" s="82" t="s">
        <v>206</v>
      </c>
      <c r="BK18" s="57">
        <v>2500</v>
      </c>
      <c r="BL18" s="82" t="s">
        <v>250</v>
      </c>
      <c r="BM18" s="57">
        <v>8000</v>
      </c>
      <c r="BN18" s="56">
        <v>1</v>
      </c>
      <c r="BO18" s="57">
        <v>10000</v>
      </c>
      <c r="BP18" s="79"/>
      <c r="BQ18" s="1"/>
      <c r="BR18" s="56" t="s">
        <v>155</v>
      </c>
      <c r="BS18" s="57">
        <v>30000</v>
      </c>
      <c r="BT18" s="56">
        <v>10</v>
      </c>
      <c r="BU18" s="57">
        <v>13310</v>
      </c>
      <c r="BV18" s="56">
        <v>15</v>
      </c>
      <c r="BW18" s="57">
        <v>43550</v>
      </c>
      <c r="BX18" s="56"/>
      <c r="BY18" s="57"/>
      <c r="BZ18" s="56"/>
      <c r="CA18" s="57"/>
    </row>
    <row r="19" spans="1:79" ht="42">
      <c r="A19" s="39">
        <v>9</v>
      </c>
      <c r="B19" s="40" t="s">
        <v>53</v>
      </c>
      <c r="C19" s="1">
        <f t="shared" si="0"/>
        <v>1888055</v>
      </c>
      <c r="D19" s="40"/>
      <c r="E19" s="1"/>
      <c r="F19" s="3"/>
      <c r="G19" s="1"/>
      <c r="H19" s="3">
        <v>1</v>
      </c>
      <c r="I19" s="41">
        <v>7500</v>
      </c>
      <c r="J19" s="40"/>
      <c r="K19" s="1"/>
      <c r="L19" s="40"/>
      <c r="M19" s="1"/>
      <c r="N19" s="43">
        <v>1</v>
      </c>
      <c r="O19" s="41">
        <v>4000</v>
      </c>
      <c r="P19" s="41"/>
      <c r="Q19" s="41"/>
      <c r="R19" s="70"/>
      <c r="S19" s="44">
        <v>2000</v>
      </c>
      <c r="T19" s="45">
        <v>390</v>
      </c>
      <c r="U19" s="44">
        <v>13000</v>
      </c>
      <c r="V19" s="3"/>
      <c r="W19" s="1"/>
      <c r="X19" s="45"/>
      <c r="Y19" s="1"/>
      <c r="Z19" s="51" t="s">
        <v>282</v>
      </c>
      <c r="AA19" s="48">
        <v>45420</v>
      </c>
      <c r="AB19" s="49">
        <v>5</v>
      </c>
      <c r="AC19" s="4">
        <v>15000</v>
      </c>
      <c r="AD19" s="49" t="s">
        <v>283</v>
      </c>
      <c r="AE19" s="4">
        <v>136000</v>
      </c>
      <c r="AF19" s="49" t="s">
        <v>283</v>
      </c>
      <c r="AG19" s="4">
        <v>11500</v>
      </c>
      <c r="AH19" s="3">
        <v>60</v>
      </c>
      <c r="AI19" s="1">
        <v>261120</v>
      </c>
      <c r="AJ19" s="77" t="s">
        <v>168</v>
      </c>
      <c r="AK19" s="44">
        <v>103700</v>
      </c>
      <c r="AL19" s="50"/>
      <c r="AM19" s="44"/>
      <c r="AN19" s="50"/>
      <c r="AO19" s="44"/>
      <c r="AP19" s="40"/>
      <c r="AQ19" s="1"/>
      <c r="AR19" s="51">
        <v>20</v>
      </c>
      <c r="AS19" s="48">
        <v>32480</v>
      </c>
      <c r="AT19" s="6" t="s">
        <v>121</v>
      </c>
      <c r="AU19" s="52">
        <v>121600</v>
      </c>
      <c r="AV19" s="53">
        <v>2240</v>
      </c>
      <c r="AW19" s="48">
        <v>837285</v>
      </c>
      <c r="AX19" s="86"/>
      <c r="AY19" s="48"/>
      <c r="AZ19" s="3" t="s">
        <v>177</v>
      </c>
      <c r="BA19" s="1">
        <v>88620</v>
      </c>
      <c r="BB19" s="3"/>
      <c r="BC19" s="1"/>
      <c r="BD19" s="3"/>
      <c r="BE19" s="1"/>
      <c r="BF19" s="54">
        <v>3</v>
      </c>
      <c r="BG19" s="55"/>
      <c r="BH19" s="50"/>
      <c r="BI19" s="57"/>
      <c r="BJ19" s="77" t="s">
        <v>207</v>
      </c>
      <c r="BK19" s="57">
        <v>4000</v>
      </c>
      <c r="BL19" s="77" t="s">
        <v>246</v>
      </c>
      <c r="BM19" s="57">
        <v>8000</v>
      </c>
      <c r="BN19" s="50">
        <v>1</v>
      </c>
      <c r="BO19" s="57">
        <v>10000</v>
      </c>
      <c r="BP19" s="79" t="s">
        <v>230</v>
      </c>
      <c r="BQ19" s="1">
        <v>38680</v>
      </c>
      <c r="BR19" s="50" t="s">
        <v>154</v>
      </c>
      <c r="BS19" s="57">
        <v>55280</v>
      </c>
      <c r="BT19" s="50">
        <v>10</v>
      </c>
      <c r="BU19" s="57">
        <v>13310</v>
      </c>
      <c r="BV19" s="50">
        <v>15</v>
      </c>
      <c r="BW19" s="57">
        <v>79560</v>
      </c>
      <c r="BX19" s="50"/>
      <c r="BY19" s="57"/>
      <c r="BZ19" s="50"/>
      <c r="CA19" s="57"/>
    </row>
    <row r="20" spans="1:79" ht="42.75" thickBot="1">
      <c r="A20" s="39">
        <v>10</v>
      </c>
      <c r="B20" s="40" t="s">
        <v>56</v>
      </c>
      <c r="C20" s="1">
        <f t="shared" si="0"/>
        <v>3209720</v>
      </c>
      <c r="D20" s="40"/>
      <c r="E20" s="1"/>
      <c r="F20" s="3">
        <v>3</v>
      </c>
      <c r="G20" s="1">
        <v>63000</v>
      </c>
      <c r="H20" s="3">
        <v>1</v>
      </c>
      <c r="I20" s="41">
        <v>7500</v>
      </c>
      <c r="J20" s="40"/>
      <c r="K20" s="1"/>
      <c r="L20" s="40"/>
      <c r="M20" s="1"/>
      <c r="N20" s="43">
        <v>1</v>
      </c>
      <c r="O20" s="41">
        <v>4000</v>
      </c>
      <c r="P20" s="41"/>
      <c r="Q20" s="41"/>
      <c r="R20" s="70"/>
      <c r="S20" s="44">
        <v>2000</v>
      </c>
      <c r="T20" s="45">
        <v>190</v>
      </c>
      <c r="U20" s="44">
        <v>13000</v>
      </c>
      <c r="V20" s="3">
        <v>2</v>
      </c>
      <c r="W20" s="1">
        <v>555000</v>
      </c>
      <c r="X20" s="45"/>
      <c r="Y20" s="1"/>
      <c r="Z20" s="51" t="s">
        <v>284</v>
      </c>
      <c r="AA20" s="48">
        <v>109940</v>
      </c>
      <c r="AB20" s="49">
        <v>4</v>
      </c>
      <c r="AC20" s="4">
        <v>12000</v>
      </c>
      <c r="AD20" s="49" t="s">
        <v>267</v>
      </c>
      <c r="AE20" s="4">
        <v>136000</v>
      </c>
      <c r="AF20" s="49"/>
      <c r="AG20" s="4"/>
      <c r="AH20" s="3">
        <v>60</v>
      </c>
      <c r="AI20" s="1">
        <v>145760</v>
      </c>
      <c r="AJ20" s="77" t="s">
        <v>165</v>
      </c>
      <c r="AK20" s="44">
        <v>188800</v>
      </c>
      <c r="AL20" s="50"/>
      <c r="AM20" s="44"/>
      <c r="AN20" s="50"/>
      <c r="AO20" s="44"/>
      <c r="AP20" s="62"/>
      <c r="AQ20" s="48"/>
      <c r="AR20" s="51">
        <v>10</v>
      </c>
      <c r="AS20" s="48">
        <v>123380</v>
      </c>
      <c r="AT20" s="6" t="s">
        <v>121</v>
      </c>
      <c r="AU20" s="52">
        <v>91600</v>
      </c>
      <c r="AV20" s="53">
        <v>4100</v>
      </c>
      <c r="AW20" s="48">
        <v>1414930</v>
      </c>
      <c r="AX20" s="86"/>
      <c r="AY20" s="48"/>
      <c r="AZ20" s="3" t="s">
        <v>179</v>
      </c>
      <c r="BA20" s="1">
        <v>78620</v>
      </c>
      <c r="BB20" s="3"/>
      <c r="BC20" s="1"/>
      <c r="BD20" s="3"/>
      <c r="BE20" s="1"/>
      <c r="BF20" s="54">
        <v>3</v>
      </c>
      <c r="BG20" s="55"/>
      <c r="BH20" s="56">
        <v>10</v>
      </c>
      <c r="BI20" s="57">
        <v>70500</v>
      </c>
      <c r="BJ20" s="82" t="s">
        <v>208</v>
      </c>
      <c r="BK20" s="57">
        <v>2500</v>
      </c>
      <c r="BL20" s="82" t="s">
        <v>246</v>
      </c>
      <c r="BM20" s="57">
        <v>8000</v>
      </c>
      <c r="BN20" s="56">
        <v>1</v>
      </c>
      <c r="BO20" s="57">
        <v>10000</v>
      </c>
      <c r="BP20" s="79" t="s">
        <v>231</v>
      </c>
      <c r="BQ20" s="1">
        <v>74800</v>
      </c>
      <c r="BR20" s="56" t="s">
        <v>158</v>
      </c>
      <c r="BS20" s="57">
        <v>8500</v>
      </c>
      <c r="BT20" s="56">
        <v>30</v>
      </c>
      <c r="BU20" s="57">
        <v>30880</v>
      </c>
      <c r="BV20" s="56">
        <v>15</v>
      </c>
      <c r="BW20" s="57">
        <v>59010</v>
      </c>
      <c r="BX20" s="56"/>
      <c r="BY20" s="57"/>
      <c r="BZ20" s="56"/>
      <c r="CA20" s="57"/>
    </row>
    <row r="21" spans="1:79" ht="126.75" thickTop="1">
      <c r="A21" s="39">
        <v>11</v>
      </c>
      <c r="B21" s="40" t="s">
        <v>54</v>
      </c>
      <c r="C21" s="1">
        <f t="shared" si="0"/>
        <v>4892445</v>
      </c>
      <c r="D21" s="40"/>
      <c r="E21" s="1"/>
      <c r="F21" s="3">
        <v>1</v>
      </c>
      <c r="G21" s="1">
        <v>21000</v>
      </c>
      <c r="H21" s="3">
        <v>1</v>
      </c>
      <c r="I21" s="41">
        <v>14500</v>
      </c>
      <c r="J21" s="40" t="s">
        <v>188</v>
      </c>
      <c r="K21" s="1">
        <v>23040</v>
      </c>
      <c r="L21" s="40"/>
      <c r="M21" s="1"/>
      <c r="N21" s="41">
        <v>1</v>
      </c>
      <c r="O21" s="41">
        <v>4000</v>
      </c>
      <c r="P21" s="41"/>
      <c r="Q21" s="41">
        <v>11360</v>
      </c>
      <c r="R21" s="70" t="s">
        <v>142</v>
      </c>
      <c r="S21" s="44">
        <v>12000</v>
      </c>
      <c r="T21" s="45">
        <v>700</v>
      </c>
      <c r="U21" s="44">
        <v>29000</v>
      </c>
      <c r="V21" s="3">
        <v>1</v>
      </c>
      <c r="W21" s="1">
        <v>20000</v>
      </c>
      <c r="X21" s="45">
        <v>1</v>
      </c>
      <c r="Y21" s="1">
        <v>20000</v>
      </c>
      <c r="Z21" s="51" t="s">
        <v>285</v>
      </c>
      <c r="AA21" s="48">
        <v>119490</v>
      </c>
      <c r="AB21" s="49">
        <v>8</v>
      </c>
      <c r="AC21" s="16">
        <v>24000</v>
      </c>
      <c r="AD21" s="49" t="s">
        <v>286</v>
      </c>
      <c r="AE21" s="16">
        <v>137540</v>
      </c>
      <c r="AF21" s="49" t="s">
        <v>287</v>
      </c>
      <c r="AG21" s="16">
        <v>56000</v>
      </c>
      <c r="AH21" s="3">
        <v>80</v>
      </c>
      <c r="AI21" s="1">
        <v>206080</v>
      </c>
      <c r="AJ21" s="77" t="s">
        <v>169</v>
      </c>
      <c r="AK21" s="44">
        <v>527320</v>
      </c>
      <c r="AL21" s="50">
        <v>20</v>
      </c>
      <c r="AM21" s="44">
        <v>55000</v>
      </c>
      <c r="AN21" s="50"/>
      <c r="AO21" s="44"/>
      <c r="AP21" s="62">
        <v>1000</v>
      </c>
      <c r="AQ21" s="48">
        <v>213360</v>
      </c>
      <c r="AR21" s="51">
        <v>40</v>
      </c>
      <c r="AS21" s="48">
        <v>160680</v>
      </c>
      <c r="AT21" s="81" t="s">
        <v>138</v>
      </c>
      <c r="AU21" s="1">
        <v>499800</v>
      </c>
      <c r="AV21" s="53">
        <v>6500</v>
      </c>
      <c r="AW21" s="48">
        <v>1825550</v>
      </c>
      <c r="AX21" s="86" t="s">
        <v>196</v>
      </c>
      <c r="AY21" s="48">
        <v>89480</v>
      </c>
      <c r="AZ21" s="51" t="s">
        <v>180</v>
      </c>
      <c r="BA21" s="1">
        <v>163590</v>
      </c>
      <c r="BB21" s="3"/>
      <c r="BC21" s="1"/>
      <c r="BD21" s="3"/>
      <c r="BE21" s="1"/>
      <c r="BF21" s="54">
        <v>6</v>
      </c>
      <c r="BG21" s="1"/>
      <c r="BH21" s="50"/>
      <c r="BI21" s="57"/>
      <c r="BJ21" s="77" t="s">
        <v>220</v>
      </c>
      <c r="BK21" s="57">
        <v>54000</v>
      </c>
      <c r="BL21" s="77" t="s">
        <v>251</v>
      </c>
      <c r="BM21" s="57">
        <v>85000</v>
      </c>
      <c r="BN21" s="50">
        <v>2</v>
      </c>
      <c r="BO21" s="57">
        <v>20000</v>
      </c>
      <c r="BP21" s="79" t="s">
        <v>232</v>
      </c>
      <c r="BQ21" s="1">
        <v>101520</v>
      </c>
      <c r="BR21" s="50" t="s">
        <v>154</v>
      </c>
      <c r="BS21" s="57">
        <v>56840</v>
      </c>
      <c r="BT21" s="50">
        <v>180</v>
      </c>
      <c r="BU21" s="57">
        <v>216550</v>
      </c>
      <c r="BV21" s="50">
        <v>40</v>
      </c>
      <c r="BW21" s="57">
        <v>125745</v>
      </c>
      <c r="BX21" s="50"/>
      <c r="BY21" s="57"/>
      <c r="BZ21" s="50"/>
      <c r="CA21" s="57"/>
    </row>
    <row r="22" spans="1:79" ht="42">
      <c r="A22" s="39">
        <v>12</v>
      </c>
      <c r="B22" s="40" t="s">
        <v>57</v>
      </c>
      <c r="C22" s="1">
        <f t="shared" si="0"/>
        <v>2643370</v>
      </c>
      <c r="D22" s="40"/>
      <c r="E22" s="1"/>
      <c r="F22" s="3">
        <v>4</v>
      </c>
      <c r="G22" s="1">
        <v>81000</v>
      </c>
      <c r="H22" s="3">
        <v>1</v>
      </c>
      <c r="I22" s="41">
        <v>87500</v>
      </c>
      <c r="J22" s="40"/>
      <c r="K22" s="1"/>
      <c r="L22" s="40"/>
      <c r="M22" s="1"/>
      <c r="N22" s="43">
        <v>1</v>
      </c>
      <c r="O22" s="41">
        <v>4000</v>
      </c>
      <c r="P22" s="41"/>
      <c r="Q22" s="41"/>
      <c r="R22" s="70"/>
      <c r="S22" s="44">
        <v>2000</v>
      </c>
      <c r="T22" s="45">
        <v>550</v>
      </c>
      <c r="U22" s="44">
        <v>14000</v>
      </c>
      <c r="V22" s="3">
        <v>3</v>
      </c>
      <c r="W22" s="1">
        <v>30000</v>
      </c>
      <c r="X22" s="45"/>
      <c r="Y22" s="1"/>
      <c r="Z22" s="51" t="s">
        <v>288</v>
      </c>
      <c r="AA22" s="48">
        <v>41640</v>
      </c>
      <c r="AB22" s="49">
        <v>4</v>
      </c>
      <c r="AC22" s="4">
        <v>12000</v>
      </c>
      <c r="AD22" s="49" t="s">
        <v>289</v>
      </c>
      <c r="AE22" s="4">
        <v>114060</v>
      </c>
      <c r="AF22" s="49"/>
      <c r="AG22" s="4"/>
      <c r="AH22" s="3">
        <v>40</v>
      </c>
      <c r="AI22" s="1">
        <v>81240</v>
      </c>
      <c r="AJ22" s="77" t="s">
        <v>162</v>
      </c>
      <c r="AK22" s="44">
        <v>371800</v>
      </c>
      <c r="AL22" s="50"/>
      <c r="AM22" s="44"/>
      <c r="AN22" s="50"/>
      <c r="AO22" s="44"/>
      <c r="AP22" s="62"/>
      <c r="AQ22" s="48"/>
      <c r="AR22" s="51">
        <v>30</v>
      </c>
      <c r="AS22" s="48">
        <v>167150</v>
      </c>
      <c r="AT22" s="6" t="s">
        <v>123</v>
      </c>
      <c r="AU22" s="52">
        <v>81600</v>
      </c>
      <c r="AV22" s="53">
        <v>4500</v>
      </c>
      <c r="AW22" s="48">
        <v>1419100</v>
      </c>
      <c r="AX22" s="86"/>
      <c r="AY22" s="48"/>
      <c r="AZ22" s="51"/>
      <c r="BA22" s="1"/>
      <c r="BB22" s="3"/>
      <c r="BC22" s="1"/>
      <c r="BD22" s="3"/>
      <c r="BE22" s="1"/>
      <c r="BF22" s="54">
        <v>3</v>
      </c>
      <c r="BG22" s="55"/>
      <c r="BH22" s="50"/>
      <c r="BI22" s="57"/>
      <c r="BJ22" s="77" t="s">
        <v>221</v>
      </c>
      <c r="BK22" s="57">
        <v>54500</v>
      </c>
      <c r="BL22" s="77" t="s">
        <v>252</v>
      </c>
      <c r="BM22" s="57">
        <v>20000</v>
      </c>
      <c r="BN22" s="50">
        <v>1</v>
      </c>
      <c r="BO22" s="57">
        <v>10000</v>
      </c>
      <c r="BP22" s="79" t="s">
        <v>233</v>
      </c>
      <c r="BQ22" s="1">
        <v>6000</v>
      </c>
      <c r="BR22" s="50" t="s">
        <v>157</v>
      </c>
      <c r="BS22" s="57">
        <v>13500</v>
      </c>
      <c r="BT22" s="50">
        <v>20</v>
      </c>
      <c r="BU22" s="57">
        <v>32280</v>
      </c>
      <c r="BV22" s="50"/>
      <c r="BW22" s="57"/>
      <c r="BX22" s="50"/>
      <c r="BY22" s="57"/>
      <c r="BZ22" s="50"/>
      <c r="CA22" s="57"/>
    </row>
    <row r="23" spans="1:79">
      <c r="A23" s="39">
        <v>13</v>
      </c>
      <c r="B23" s="40" t="s">
        <v>68</v>
      </c>
      <c r="C23" s="1">
        <f t="shared" si="0"/>
        <v>4270830</v>
      </c>
      <c r="D23" s="40"/>
      <c r="E23" s="1"/>
      <c r="F23" s="3"/>
      <c r="G23" s="1"/>
      <c r="H23" s="3">
        <v>1</v>
      </c>
      <c r="I23" s="41">
        <v>22300</v>
      </c>
      <c r="J23" s="40"/>
      <c r="K23" s="1"/>
      <c r="L23" s="42" t="s">
        <v>187</v>
      </c>
      <c r="M23" s="41">
        <v>70600</v>
      </c>
      <c r="N23" s="43">
        <v>1</v>
      </c>
      <c r="O23" s="41">
        <v>4000</v>
      </c>
      <c r="P23" s="41">
        <v>1</v>
      </c>
      <c r="Q23" s="41">
        <v>91320</v>
      </c>
      <c r="R23" s="70"/>
      <c r="S23" s="44">
        <v>2000</v>
      </c>
      <c r="T23" s="45">
        <v>550</v>
      </c>
      <c r="U23" s="44">
        <v>14000</v>
      </c>
      <c r="V23" s="3"/>
      <c r="W23" s="1"/>
      <c r="X23" s="45"/>
      <c r="Y23" s="1"/>
      <c r="Z23" s="51" t="s">
        <v>290</v>
      </c>
      <c r="AA23" s="48">
        <v>28240</v>
      </c>
      <c r="AB23" s="49">
        <v>8</v>
      </c>
      <c r="AC23" s="16">
        <v>24000</v>
      </c>
      <c r="AD23" s="49" t="s">
        <v>291</v>
      </c>
      <c r="AE23" s="16">
        <v>229920</v>
      </c>
      <c r="AF23" s="49" t="s">
        <v>283</v>
      </c>
      <c r="AG23" s="16">
        <v>17000</v>
      </c>
      <c r="AH23" s="3"/>
      <c r="AI23" s="1"/>
      <c r="AJ23" s="77" t="s">
        <v>162</v>
      </c>
      <c r="AK23" s="44">
        <v>363270</v>
      </c>
      <c r="AL23" s="50">
        <v>10</v>
      </c>
      <c r="AM23" s="44">
        <v>130000</v>
      </c>
      <c r="AN23" s="50"/>
      <c r="AO23" s="44"/>
      <c r="AP23" s="40"/>
      <c r="AQ23" s="1"/>
      <c r="AR23" s="51">
        <v>30</v>
      </c>
      <c r="AS23" s="48">
        <v>142580</v>
      </c>
      <c r="AT23" s="6" t="s">
        <v>122</v>
      </c>
      <c r="AU23" s="1">
        <v>403200</v>
      </c>
      <c r="AV23" s="53">
        <v>11700</v>
      </c>
      <c r="AW23" s="48">
        <v>2480450</v>
      </c>
      <c r="AX23" s="86"/>
      <c r="AY23" s="48"/>
      <c r="AZ23" s="60"/>
      <c r="BA23" s="1"/>
      <c r="BB23" s="3"/>
      <c r="BC23" s="6"/>
      <c r="BD23" s="3"/>
      <c r="BE23" s="6"/>
      <c r="BF23" s="54">
        <v>3</v>
      </c>
      <c r="BG23" s="1"/>
      <c r="BH23" s="63"/>
      <c r="BI23" s="64"/>
      <c r="BJ23" s="87" t="s">
        <v>209</v>
      </c>
      <c r="BK23" s="64">
        <v>3000</v>
      </c>
      <c r="BL23" s="87" t="s">
        <v>253</v>
      </c>
      <c r="BM23" s="64">
        <v>15000</v>
      </c>
      <c r="BN23" s="63">
        <v>1</v>
      </c>
      <c r="BO23" s="64">
        <v>10000</v>
      </c>
      <c r="BP23" s="79" t="s">
        <v>234</v>
      </c>
      <c r="BQ23" s="1">
        <v>7500</v>
      </c>
      <c r="BR23" s="63" t="s">
        <v>157</v>
      </c>
      <c r="BS23" s="64">
        <v>69100</v>
      </c>
      <c r="BT23" s="63">
        <v>20</v>
      </c>
      <c r="BU23" s="64">
        <v>22010</v>
      </c>
      <c r="BV23" s="63">
        <v>40</v>
      </c>
      <c r="BW23" s="64">
        <v>121340</v>
      </c>
      <c r="BX23" s="63"/>
      <c r="BY23" s="64"/>
      <c r="BZ23" s="63"/>
      <c r="CA23" s="64"/>
    </row>
    <row r="24" spans="1:79">
      <c r="A24" s="39">
        <v>14</v>
      </c>
      <c r="B24" s="40" t="s">
        <v>69</v>
      </c>
      <c r="C24" s="1">
        <f t="shared" si="0"/>
        <v>3358580</v>
      </c>
      <c r="D24" s="40"/>
      <c r="E24" s="1"/>
      <c r="F24" s="3"/>
      <c r="G24" s="1"/>
      <c r="H24" s="3">
        <v>1</v>
      </c>
      <c r="I24" s="41">
        <v>47300</v>
      </c>
      <c r="J24" s="40" t="s">
        <v>189</v>
      </c>
      <c r="K24" s="1">
        <v>177540</v>
      </c>
      <c r="L24" s="42" t="s">
        <v>187</v>
      </c>
      <c r="M24" s="41">
        <v>70600</v>
      </c>
      <c r="N24" s="43">
        <v>1</v>
      </c>
      <c r="O24" s="41">
        <v>4000</v>
      </c>
      <c r="P24" s="41"/>
      <c r="Q24" s="41"/>
      <c r="R24" s="70"/>
      <c r="S24" s="44">
        <v>2000</v>
      </c>
      <c r="T24" s="45">
        <v>550</v>
      </c>
      <c r="U24" s="44">
        <v>14000</v>
      </c>
      <c r="V24" s="3"/>
      <c r="W24" s="1"/>
      <c r="X24" s="45"/>
      <c r="Y24" s="1"/>
      <c r="Z24" s="51" t="s">
        <v>292</v>
      </c>
      <c r="AA24" s="48">
        <v>19840</v>
      </c>
      <c r="AB24" s="49">
        <v>8</v>
      </c>
      <c r="AC24" s="16">
        <v>24000</v>
      </c>
      <c r="AD24" s="49" t="s">
        <v>289</v>
      </c>
      <c r="AE24" s="16">
        <v>60560</v>
      </c>
      <c r="AF24" s="49" t="s">
        <v>293</v>
      </c>
      <c r="AG24" s="16">
        <v>99430</v>
      </c>
      <c r="AH24" s="3">
        <v>60</v>
      </c>
      <c r="AI24" s="1">
        <v>165460</v>
      </c>
      <c r="AJ24" s="77" t="s">
        <v>165</v>
      </c>
      <c r="AK24" s="44">
        <v>292480</v>
      </c>
      <c r="AL24" s="50"/>
      <c r="AM24" s="44"/>
      <c r="AN24" s="50"/>
      <c r="AO24" s="44"/>
      <c r="AP24" s="40"/>
      <c r="AQ24" s="1"/>
      <c r="AR24" s="51">
        <v>40</v>
      </c>
      <c r="AS24" s="48">
        <v>178250</v>
      </c>
      <c r="AT24" s="6" t="s">
        <v>124</v>
      </c>
      <c r="AU24" s="58">
        <v>398200</v>
      </c>
      <c r="AV24" s="53">
        <v>6300</v>
      </c>
      <c r="AW24" s="48">
        <v>1569100</v>
      </c>
      <c r="AX24" s="86" t="s">
        <v>197</v>
      </c>
      <c r="AY24" s="48">
        <v>75800</v>
      </c>
      <c r="AZ24" s="3"/>
      <c r="BA24" s="1"/>
      <c r="BB24" s="3"/>
      <c r="BC24" s="6"/>
      <c r="BD24" s="3"/>
      <c r="BE24" s="6"/>
      <c r="BF24" s="54">
        <v>7</v>
      </c>
      <c r="BG24" s="5"/>
      <c r="BH24" s="63"/>
      <c r="BI24" s="64"/>
      <c r="BJ24" s="87" t="s">
        <v>210</v>
      </c>
      <c r="BK24" s="64">
        <v>3000</v>
      </c>
      <c r="BL24" s="87" t="s">
        <v>254</v>
      </c>
      <c r="BM24" s="64">
        <v>8000</v>
      </c>
      <c r="BN24" s="63">
        <v>1</v>
      </c>
      <c r="BO24" s="64">
        <v>10000</v>
      </c>
      <c r="BP24" s="79" t="s">
        <v>235</v>
      </c>
      <c r="BQ24" s="1">
        <v>4500</v>
      </c>
      <c r="BR24" s="63" t="s">
        <v>158</v>
      </c>
      <c r="BS24" s="64">
        <v>10000</v>
      </c>
      <c r="BT24" s="63">
        <v>10</v>
      </c>
      <c r="BU24" s="64">
        <v>20580</v>
      </c>
      <c r="BV24" s="63">
        <v>20</v>
      </c>
      <c r="BW24" s="64">
        <v>103940</v>
      </c>
      <c r="BX24" s="63"/>
      <c r="BY24" s="64"/>
      <c r="BZ24" s="63"/>
      <c r="CA24" s="64"/>
    </row>
    <row r="25" spans="1:79" ht="21.75" thickBot="1">
      <c r="A25" s="39">
        <v>15</v>
      </c>
      <c r="B25" s="40" t="s">
        <v>58</v>
      </c>
      <c r="C25" s="1">
        <f t="shared" si="0"/>
        <v>1708650</v>
      </c>
      <c r="D25" s="40"/>
      <c r="E25" s="1"/>
      <c r="F25" s="3">
        <v>2</v>
      </c>
      <c r="G25" s="1">
        <v>42000</v>
      </c>
      <c r="H25" s="3"/>
      <c r="I25" s="41"/>
      <c r="J25" s="40"/>
      <c r="K25" s="1"/>
      <c r="L25" s="40"/>
      <c r="M25" s="1"/>
      <c r="N25" s="41"/>
      <c r="O25" s="41"/>
      <c r="P25" s="41"/>
      <c r="Q25" s="41"/>
      <c r="R25" s="70"/>
      <c r="S25" s="44">
        <v>2000</v>
      </c>
      <c r="T25" s="45">
        <v>560</v>
      </c>
      <c r="U25" s="44">
        <v>15000</v>
      </c>
      <c r="V25" s="3">
        <v>3</v>
      </c>
      <c r="W25" s="1">
        <v>350000</v>
      </c>
      <c r="X25" s="45"/>
      <c r="Y25" s="1"/>
      <c r="Z25" s="51" t="s">
        <v>294</v>
      </c>
      <c r="AA25" s="48">
        <v>13420</v>
      </c>
      <c r="AB25" s="49">
        <v>2</v>
      </c>
      <c r="AC25" s="4">
        <v>6000</v>
      </c>
      <c r="AD25" s="49" t="s">
        <v>289</v>
      </c>
      <c r="AE25" s="4">
        <v>57640</v>
      </c>
      <c r="AF25" s="49" t="s">
        <v>295</v>
      </c>
      <c r="AG25" s="4">
        <v>4000</v>
      </c>
      <c r="AH25" s="3">
        <v>40</v>
      </c>
      <c r="AI25" s="1">
        <v>124840</v>
      </c>
      <c r="AJ25" s="77" t="s">
        <v>165</v>
      </c>
      <c r="AK25" s="44">
        <v>428130</v>
      </c>
      <c r="AL25" s="50"/>
      <c r="AM25" s="44"/>
      <c r="AN25" s="50"/>
      <c r="AO25" s="44"/>
      <c r="AP25" s="62"/>
      <c r="AQ25" s="48"/>
      <c r="AR25" s="51">
        <v>40</v>
      </c>
      <c r="AS25" s="48">
        <v>151960</v>
      </c>
      <c r="AT25" s="6" t="s">
        <v>125</v>
      </c>
      <c r="AU25" s="52">
        <v>91600</v>
      </c>
      <c r="AV25" s="53">
        <v>0</v>
      </c>
      <c r="AW25" s="65">
        <v>282250</v>
      </c>
      <c r="AX25" s="86"/>
      <c r="AY25" s="65"/>
      <c r="AZ25" s="60"/>
      <c r="BA25" s="1"/>
      <c r="BB25" s="3"/>
      <c r="BC25" s="1"/>
      <c r="BD25" s="3"/>
      <c r="BE25" s="1"/>
      <c r="BF25" s="54">
        <v>1</v>
      </c>
      <c r="BG25" s="55"/>
      <c r="BH25" s="50"/>
      <c r="BI25" s="57"/>
      <c r="BJ25" s="77" t="s">
        <v>211</v>
      </c>
      <c r="BK25" s="57">
        <v>2500</v>
      </c>
      <c r="BL25" s="77" t="s">
        <v>255</v>
      </c>
      <c r="BM25" s="57">
        <v>20000</v>
      </c>
      <c r="BN25" s="50">
        <v>1</v>
      </c>
      <c r="BO25" s="57">
        <v>10000</v>
      </c>
      <c r="BP25" s="79" t="s">
        <v>236</v>
      </c>
      <c r="BQ25" s="1">
        <v>15000</v>
      </c>
      <c r="BR25" s="50"/>
      <c r="BS25" s="57"/>
      <c r="BT25" s="50">
        <v>30</v>
      </c>
      <c r="BU25" s="57">
        <v>30880</v>
      </c>
      <c r="BV25" s="50">
        <v>20</v>
      </c>
      <c r="BW25" s="57">
        <v>61430</v>
      </c>
      <c r="BX25" s="50"/>
      <c r="BY25" s="57"/>
      <c r="BZ25" s="50"/>
      <c r="CA25" s="57"/>
    </row>
    <row r="26" spans="1:79" ht="126.75" thickTop="1">
      <c r="A26" s="39">
        <v>16</v>
      </c>
      <c r="B26" s="40" t="s">
        <v>59</v>
      </c>
      <c r="C26" s="1">
        <f t="shared" si="0"/>
        <v>6288930</v>
      </c>
      <c r="D26" s="62">
        <v>1</v>
      </c>
      <c r="E26" s="48">
        <v>190000</v>
      </c>
      <c r="F26" s="3"/>
      <c r="G26" s="1"/>
      <c r="H26" s="3">
        <v>1</v>
      </c>
      <c r="I26" s="41">
        <v>73600</v>
      </c>
      <c r="J26" s="40"/>
      <c r="K26" s="1"/>
      <c r="L26" s="40"/>
      <c r="M26" s="1"/>
      <c r="N26" s="43">
        <v>1</v>
      </c>
      <c r="O26" s="41">
        <v>4000</v>
      </c>
      <c r="P26" s="41">
        <v>1</v>
      </c>
      <c r="Q26" s="41">
        <v>60640</v>
      </c>
      <c r="R26" s="70">
        <v>1</v>
      </c>
      <c r="S26" s="44">
        <v>12000</v>
      </c>
      <c r="T26" s="45">
        <v>950</v>
      </c>
      <c r="U26" s="44">
        <v>24000</v>
      </c>
      <c r="V26" s="3"/>
      <c r="W26" s="1"/>
      <c r="X26" s="45">
        <v>1</v>
      </c>
      <c r="Y26" s="1">
        <v>20000</v>
      </c>
      <c r="Z26" s="47" t="s">
        <v>296</v>
      </c>
      <c r="AA26" s="48">
        <v>81460</v>
      </c>
      <c r="AB26" s="49">
        <v>9</v>
      </c>
      <c r="AC26" s="16">
        <v>27000</v>
      </c>
      <c r="AD26" s="49"/>
      <c r="AE26" s="16"/>
      <c r="AF26" s="49" t="s">
        <v>297</v>
      </c>
      <c r="AG26" s="16">
        <v>118700</v>
      </c>
      <c r="AH26" s="3">
        <v>190</v>
      </c>
      <c r="AI26" s="1">
        <v>517780</v>
      </c>
      <c r="AJ26" s="77" t="s">
        <v>170</v>
      </c>
      <c r="AK26" s="44">
        <v>82010</v>
      </c>
      <c r="AL26" s="50"/>
      <c r="AM26" s="44"/>
      <c r="AN26" s="50"/>
      <c r="AO26" s="44"/>
      <c r="AP26" s="62"/>
      <c r="AQ26" s="48">
        <v>20300</v>
      </c>
      <c r="AR26" s="51">
        <v>40</v>
      </c>
      <c r="AS26" s="48">
        <v>163680</v>
      </c>
      <c r="AT26" s="81" t="s">
        <v>140</v>
      </c>
      <c r="AU26" s="1">
        <v>509800</v>
      </c>
      <c r="AV26" s="53">
        <v>11280</v>
      </c>
      <c r="AW26" s="48">
        <v>3498550</v>
      </c>
      <c r="AX26" s="86"/>
      <c r="AY26" s="48">
        <v>2000</v>
      </c>
      <c r="AZ26" s="3" t="s">
        <v>178</v>
      </c>
      <c r="BA26" s="1">
        <v>152280</v>
      </c>
      <c r="BB26" s="3" t="s">
        <v>151</v>
      </c>
      <c r="BC26" s="1">
        <v>13680</v>
      </c>
      <c r="BD26" s="3" t="s">
        <v>145</v>
      </c>
      <c r="BE26" s="1">
        <v>9120</v>
      </c>
      <c r="BF26" s="54">
        <v>5</v>
      </c>
      <c r="BG26" s="1"/>
      <c r="BH26" s="56">
        <v>12</v>
      </c>
      <c r="BI26" s="57">
        <v>93320</v>
      </c>
      <c r="BJ26" s="82" t="s">
        <v>222</v>
      </c>
      <c r="BK26" s="57">
        <v>106500</v>
      </c>
      <c r="BL26" s="82" t="s">
        <v>256</v>
      </c>
      <c r="BM26" s="57">
        <v>91300</v>
      </c>
      <c r="BN26" s="56">
        <v>2</v>
      </c>
      <c r="BO26" s="57">
        <v>20000</v>
      </c>
      <c r="BP26" s="79" t="s">
        <v>237</v>
      </c>
      <c r="BQ26" s="1">
        <v>92940</v>
      </c>
      <c r="BR26" s="56" t="s">
        <v>160</v>
      </c>
      <c r="BS26" s="57">
        <v>168520</v>
      </c>
      <c r="BT26" s="56">
        <v>30</v>
      </c>
      <c r="BU26" s="57">
        <v>44150</v>
      </c>
      <c r="BV26" s="56">
        <v>30</v>
      </c>
      <c r="BW26" s="57">
        <v>91600</v>
      </c>
      <c r="BX26" s="56"/>
      <c r="BY26" s="57"/>
      <c r="BZ26" s="56"/>
      <c r="CA26" s="57"/>
    </row>
    <row r="27" spans="1:79" ht="63">
      <c r="A27" s="39">
        <v>17</v>
      </c>
      <c r="B27" s="40" t="s">
        <v>60</v>
      </c>
      <c r="C27" s="1">
        <f t="shared" si="0"/>
        <v>4383420</v>
      </c>
      <c r="D27" s="40"/>
      <c r="E27" s="1"/>
      <c r="F27" s="3"/>
      <c r="G27" s="1"/>
      <c r="H27" s="3">
        <v>1</v>
      </c>
      <c r="I27" s="41">
        <v>7500</v>
      </c>
      <c r="J27" s="40"/>
      <c r="K27" s="1"/>
      <c r="L27" s="40"/>
      <c r="M27" s="1"/>
      <c r="N27" s="43">
        <v>1</v>
      </c>
      <c r="O27" s="41">
        <v>4000</v>
      </c>
      <c r="P27" s="41"/>
      <c r="Q27" s="41"/>
      <c r="R27" s="70"/>
      <c r="S27" s="44">
        <v>2000</v>
      </c>
      <c r="T27" s="45">
        <v>700</v>
      </c>
      <c r="U27" s="44">
        <v>29000</v>
      </c>
      <c r="V27" s="3"/>
      <c r="W27" s="1"/>
      <c r="X27" s="45"/>
      <c r="Y27" s="1"/>
      <c r="Z27" s="51" t="s">
        <v>298</v>
      </c>
      <c r="AA27" s="48">
        <v>85890</v>
      </c>
      <c r="AB27" s="49">
        <v>2</v>
      </c>
      <c r="AC27" s="4">
        <v>6000</v>
      </c>
      <c r="AD27" s="49" t="s">
        <v>286</v>
      </c>
      <c r="AE27" s="4">
        <v>98320</v>
      </c>
      <c r="AF27" s="49" t="s">
        <v>299</v>
      </c>
      <c r="AG27" s="4">
        <v>79560</v>
      </c>
      <c r="AH27" s="3">
        <v>40</v>
      </c>
      <c r="AI27" s="1">
        <v>71340</v>
      </c>
      <c r="AJ27" s="77" t="s">
        <v>165</v>
      </c>
      <c r="AK27" s="44">
        <v>335400</v>
      </c>
      <c r="AL27" s="50"/>
      <c r="AM27" s="44"/>
      <c r="AN27" s="50"/>
      <c r="AO27" s="44"/>
      <c r="AP27" s="62">
        <v>1100</v>
      </c>
      <c r="AQ27" s="48">
        <v>232500</v>
      </c>
      <c r="AR27" s="51">
        <v>20</v>
      </c>
      <c r="AS27" s="48">
        <v>132480</v>
      </c>
      <c r="AT27" s="6" t="s">
        <v>126</v>
      </c>
      <c r="AU27" s="58">
        <v>221600</v>
      </c>
      <c r="AV27" s="53">
        <v>12020</v>
      </c>
      <c r="AW27" s="48">
        <v>2742750</v>
      </c>
      <c r="AX27" s="86"/>
      <c r="AY27" s="48"/>
      <c r="AZ27" s="51"/>
      <c r="BA27" s="1"/>
      <c r="BB27" s="3"/>
      <c r="BC27" s="1"/>
      <c r="BD27" s="3"/>
      <c r="BE27" s="1"/>
      <c r="BF27" s="54">
        <v>6</v>
      </c>
      <c r="BG27" s="5"/>
      <c r="BH27" s="50"/>
      <c r="BI27" s="57"/>
      <c r="BJ27" s="77" t="s">
        <v>212</v>
      </c>
      <c r="BK27" s="57">
        <v>3500</v>
      </c>
      <c r="BL27" s="77" t="s">
        <v>257</v>
      </c>
      <c r="BM27" s="57">
        <v>60000</v>
      </c>
      <c r="BN27" s="50">
        <v>1</v>
      </c>
      <c r="BO27" s="57">
        <v>10000</v>
      </c>
      <c r="BP27" s="79" t="s">
        <v>238</v>
      </c>
      <c r="BQ27" s="1">
        <v>71800</v>
      </c>
      <c r="BR27" s="50" t="s">
        <v>155</v>
      </c>
      <c r="BS27" s="57">
        <v>54000</v>
      </c>
      <c r="BT27" s="50">
        <v>100</v>
      </c>
      <c r="BU27" s="57">
        <v>135780</v>
      </c>
      <c r="BV27" s="50"/>
      <c r="BW27" s="57"/>
      <c r="BX27" s="50"/>
      <c r="BY27" s="57"/>
      <c r="BZ27" s="50"/>
      <c r="CA27" s="57"/>
    </row>
    <row r="28" spans="1:79">
      <c r="A28" s="39">
        <v>18</v>
      </c>
      <c r="B28" s="40" t="s">
        <v>61</v>
      </c>
      <c r="C28" s="1">
        <f t="shared" si="0"/>
        <v>1719970</v>
      </c>
      <c r="D28" s="40"/>
      <c r="E28" s="1"/>
      <c r="F28" s="3"/>
      <c r="G28" s="1"/>
      <c r="H28" s="3">
        <v>1</v>
      </c>
      <c r="I28" s="41">
        <v>7500</v>
      </c>
      <c r="J28" s="40"/>
      <c r="K28" s="1"/>
      <c r="L28" s="40"/>
      <c r="M28" s="1"/>
      <c r="N28" s="43">
        <v>1</v>
      </c>
      <c r="O28" s="41">
        <v>4000</v>
      </c>
      <c r="P28" s="41"/>
      <c r="Q28" s="41"/>
      <c r="R28" s="70"/>
      <c r="S28" s="44">
        <v>2000</v>
      </c>
      <c r="T28" s="45">
        <v>220</v>
      </c>
      <c r="U28" s="44">
        <v>12000</v>
      </c>
      <c r="V28" s="3"/>
      <c r="W28" s="1"/>
      <c r="X28" s="45"/>
      <c r="Y28" s="1"/>
      <c r="Z28" s="51" t="s">
        <v>300</v>
      </c>
      <c r="AA28" s="48">
        <v>46680</v>
      </c>
      <c r="AB28" s="49">
        <v>14</v>
      </c>
      <c r="AC28" s="4">
        <v>42000</v>
      </c>
      <c r="AD28" s="49" t="s">
        <v>267</v>
      </c>
      <c r="AE28" s="4">
        <v>211500</v>
      </c>
      <c r="AF28" s="49" t="s">
        <v>301</v>
      </c>
      <c r="AG28" s="4">
        <v>129450</v>
      </c>
      <c r="AH28" s="3"/>
      <c r="AI28" s="1"/>
      <c r="AJ28" s="77" t="s">
        <v>168</v>
      </c>
      <c r="AK28" s="44">
        <v>126160</v>
      </c>
      <c r="AL28" s="50"/>
      <c r="AM28" s="44"/>
      <c r="AN28" s="50"/>
      <c r="AO28" s="44"/>
      <c r="AP28" s="62"/>
      <c r="AQ28" s="48"/>
      <c r="AR28" s="51">
        <v>10</v>
      </c>
      <c r="AS28" s="48">
        <v>21380</v>
      </c>
      <c r="AT28" s="6" t="s">
        <v>127</v>
      </c>
      <c r="AU28" s="52">
        <v>281600</v>
      </c>
      <c r="AV28" s="53">
        <v>1500</v>
      </c>
      <c r="AW28" s="48">
        <v>565430</v>
      </c>
      <c r="AX28" s="86"/>
      <c r="AY28" s="48"/>
      <c r="AZ28" s="51"/>
      <c r="BA28" s="1"/>
      <c r="BB28" s="3"/>
      <c r="BC28" s="1"/>
      <c r="BD28" s="3"/>
      <c r="BE28" s="1"/>
      <c r="BF28" s="54">
        <v>1</v>
      </c>
      <c r="BG28" s="55"/>
      <c r="BH28" s="56">
        <v>3</v>
      </c>
      <c r="BI28" s="57">
        <v>38500</v>
      </c>
      <c r="BJ28" s="82" t="s">
        <v>213</v>
      </c>
      <c r="BK28" s="57">
        <v>4000</v>
      </c>
      <c r="BL28" s="82" t="s">
        <v>258</v>
      </c>
      <c r="BM28" s="57">
        <v>15000</v>
      </c>
      <c r="BN28" s="56">
        <v>1</v>
      </c>
      <c r="BO28" s="57">
        <v>10000</v>
      </c>
      <c r="BP28" s="79" t="s">
        <v>234</v>
      </c>
      <c r="BQ28" s="1">
        <v>7500</v>
      </c>
      <c r="BR28" s="56" t="s">
        <v>161</v>
      </c>
      <c r="BS28" s="57">
        <v>82420</v>
      </c>
      <c r="BT28" s="56">
        <v>0</v>
      </c>
      <c r="BU28" s="57">
        <v>0</v>
      </c>
      <c r="BV28" s="56">
        <v>40</v>
      </c>
      <c r="BW28" s="57">
        <v>112850</v>
      </c>
      <c r="BX28" s="56"/>
      <c r="BY28" s="57"/>
      <c r="BZ28" s="56"/>
      <c r="CA28" s="57"/>
    </row>
    <row r="29" spans="1:79">
      <c r="A29" s="39">
        <v>19</v>
      </c>
      <c r="B29" s="40" t="s">
        <v>62</v>
      </c>
      <c r="C29" s="1">
        <f t="shared" si="0"/>
        <v>3277865</v>
      </c>
      <c r="D29" s="40"/>
      <c r="E29" s="1"/>
      <c r="F29" s="3"/>
      <c r="G29" s="1"/>
      <c r="H29" s="3">
        <v>1</v>
      </c>
      <c r="I29" s="41">
        <v>40000</v>
      </c>
      <c r="J29" s="40"/>
      <c r="K29" s="1"/>
      <c r="L29" s="40"/>
      <c r="M29" s="1"/>
      <c r="N29" s="43">
        <v>1</v>
      </c>
      <c r="O29" s="41">
        <v>4000</v>
      </c>
      <c r="P29" s="41"/>
      <c r="Q29" s="41"/>
      <c r="R29" s="70"/>
      <c r="S29" s="44">
        <v>2000</v>
      </c>
      <c r="T29" s="45">
        <v>700</v>
      </c>
      <c r="U29" s="44">
        <v>29000</v>
      </c>
      <c r="V29" s="3"/>
      <c r="W29" s="1"/>
      <c r="X29" s="45"/>
      <c r="Y29" s="1"/>
      <c r="Z29" s="51" t="s">
        <v>284</v>
      </c>
      <c r="AA29" s="48">
        <v>89520</v>
      </c>
      <c r="AB29" s="49">
        <v>4</v>
      </c>
      <c r="AC29" s="4">
        <v>12000</v>
      </c>
      <c r="AD29" s="49" t="s">
        <v>267</v>
      </c>
      <c r="AE29" s="4">
        <v>191500</v>
      </c>
      <c r="AF29" s="49" t="s">
        <v>277</v>
      </c>
      <c r="AG29" s="4">
        <v>115230</v>
      </c>
      <c r="AH29" s="3">
        <v>60</v>
      </c>
      <c r="AI29" s="1">
        <v>165460</v>
      </c>
      <c r="AJ29" s="77" t="s">
        <v>168</v>
      </c>
      <c r="AK29" s="44">
        <v>195295</v>
      </c>
      <c r="AL29" s="50"/>
      <c r="AM29" s="44"/>
      <c r="AN29" s="50"/>
      <c r="AO29" s="44"/>
      <c r="AP29" s="62"/>
      <c r="AQ29" s="48"/>
      <c r="AR29" s="51">
        <v>20</v>
      </c>
      <c r="AS29" s="48">
        <v>130480</v>
      </c>
      <c r="AT29" s="6" t="s">
        <v>128</v>
      </c>
      <c r="AU29" s="52">
        <v>131600</v>
      </c>
      <c r="AV29" s="53">
        <v>8000</v>
      </c>
      <c r="AW29" s="48">
        <v>1921220</v>
      </c>
      <c r="AX29" s="86"/>
      <c r="AY29" s="48"/>
      <c r="AZ29" s="3" t="s">
        <v>181</v>
      </c>
      <c r="BA29" s="1">
        <v>91800</v>
      </c>
      <c r="BB29" s="3"/>
      <c r="BC29" s="1"/>
      <c r="BD29" s="3"/>
      <c r="BE29" s="1"/>
      <c r="BF29" s="54">
        <v>3</v>
      </c>
      <c r="BG29" s="55"/>
      <c r="BH29" s="63"/>
      <c r="BI29" s="64"/>
      <c r="BJ29" s="87" t="s">
        <v>214</v>
      </c>
      <c r="BK29" s="64">
        <v>3000</v>
      </c>
      <c r="BL29" s="87" t="s">
        <v>259</v>
      </c>
      <c r="BM29" s="64">
        <v>25000</v>
      </c>
      <c r="BN29" s="63">
        <v>1</v>
      </c>
      <c r="BO29" s="64">
        <v>10000</v>
      </c>
      <c r="BP29" s="79" t="s">
        <v>226</v>
      </c>
      <c r="BQ29" s="1">
        <v>20720</v>
      </c>
      <c r="BR29" s="63" t="s">
        <v>157</v>
      </c>
      <c r="BS29" s="64">
        <v>22000</v>
      </c>
      <c r="BT29" s="63">
        <v>10</v>
      </c>
      <c r="BU29" s="64">
        <v>13310</v>
      </c>
      <c r="BV29" s="63">
        <v>20</v>
      </c>
      <c r="BW29" s="64">
        <v>64730</v>
      </c>
      <c r="BX29" s="63"/>
      <c r="BY29" s="64"/>
      <c r="BZ29" s="63"/>
      <c r="CA29" s="64"/>
    </row>
    <row r="30" spans="1:79" ht="42">
      <c r="A30" s="39">
        <v>20</v>
      </c>
      <c r="B30" s="40" t="s">
        <v>55</v>
      </c>
      <c r="C30" s="1">
        <f t="shared" si="0"/>
        <v>2523355</v>
      </c>
      <c r="D30" s="40"/>
      <c r="E30" s="1"/>
      <c r="F30" s="3">
        <v>4</v>
      </c>
      <c r="G30" s="1">
        <v>84000</v>
      </c>
      <c r="H30" s="3">
        <v>1</v>
      </c>
      <c r="I30" s="41">
        <v>40000</v>
      </c>
      <c r="J30" s="40"/>
      <c r="K30" s="1"/>
      <c r="L30" s="40"/>
      <c r="M30" s="1"/>
      <c r="N30" s="43">
        <v>1</v>
      </c>
      <c r="O30" s="41">
        <v>4000</v>
      </c>
      <c r="P30" s="41"/>
      <c r="Q30" s="41"/>
      <c r="R30" s="70"/>
      <c r="S30" s="44">
        <v>2000</v>
      </c>
      <c r="T30" s="45">
        <v>550</v>
      </c>
      <c r="U30" s="44">
        <v>14000</v>
      </c>
      <c r="V30" s="3"/>
      <c r="W30" s="1"/>
      <c r="X30" s="45"/>
      <c r="Y30" s="1"/>
      <c r="Z30" s="51" t="s">
        <v>302</v>
      </c>
      <c r="AA30" s="48">
        <v>31380</v>
      </c>
      <c r="AB30" s="49">
        <v>4</v>
      </c>
      <c r="AC30" s="4">
        <v>12000</v>
      </c>
      <c r="AD30" s="49" t="s">
        <v>272</v>
      </c>
      <c r="AE30" s="4">
        <v>22210</v>
      </c>
      <c r="AF30" s="49" t="s">
        <v>277</v>
      </c>
      <c r="AG30" s="4">
        <v>58440</v>
      </c>
      <c r="AH30" s="3">
        <v>30</v>
      </c>
      <c r="AI30" s="1">
        <v>204260</v>
      </c>
      <c r="AJ30" s="77" t="s">
        <v>171</v>
      </c>
      <c r="AK30" s="44">
        <v>60295</v>
      </c>
      <c r="AL30" s="50"/>
      <c r="AM30" s="44"/>
      <c r="AN30" s="50"/>
      <c r="AO30" s="44"/>
      <c r="AP30" s="62"/>
      <c r="AQ30" s="48"/>
      <c r="AR30" s="51">
        <v>30</v>
      </c>
      <c r="AS30" s="48">
        <v>141580</v>
      </c>
      <c r="AT30" s="6" t="s">
        <v>129</v>
      </c>
      <c r="AU30" s="52">
        <v>313200</v>
      </c>
      <c r="AV30" s="53">
        <v>3700</v>
      </c>
      <c r="AW30" s="48">
        <v>988350</v>
      </c>
      <c r="AX30" s="86" t="s">
        <v>198</v>
      </c>
      <c r="AY30" s="48">
        <v>25200</v>
      </c>
      <c r="AZ30" s="51" t="s">
        <v>182</v>
      </c>
      <c r="BA30" s="1">
        <v>393910</v>
      </c>
      <c r="BB30" s="3"/>
      <c r="BC30" s="1"/>
      <c r="BD30" s="3"/>
      <c r="BE30" s="1"/>
      <c r="BF30" s="54">
        <v>3</v>
      </c>
      <c r="BG30" s="5"/>
      <c r="BH30" s="50"/>
      <c r="BI30" s="57"/>
      <c r="BJ30" s="77" t="s">
        <v>215</v>
      </c>
      <c r="BK30" s="57">
        <v>3000</v>
      </c>
      <c r="BL30" s="77" t="s">
        <v>260</v>
      </c>
      <c r="BM30" s="57">
        <v>25000</v>
      </c>
      <c r="BN30" s="50">
        <v>1</v>
      </c>
      <c r="BO30" s="57">
        <v>10000</v>
      </c>
      <c r="BP30" s="79" t="s">
        <v>239</v>
      </c>
      <c r="BQ30" s="1">
        <v>28220</v>
      </c>
      <c r="BR30" s="50" t="s">
        <v>159</v>
      </c>
      <c r="BS30" s="57">
        <v>49000</v>
      </c>
      <c r="BT30" s="50">
        <v>10</v>
      </c>
      <c r="BU30" s="57">
        <v>13310</v>
      </c>
      <c r="BV30" s="50"/>
      <c r="BW30" s="57"/>
      <c r="BX30" s="50"/>
      <c r="BY30" s="57"/>
      <c r="BZ30" s="50"/>
      <c r="CA30" s="57"/>
    </row>
    <row r="31" spans="1:79" ht="42.75" thickBot="1">
      <c r="A31" s="39">
        <v>21</v>
      </c>
      <c r="B31" s="40" t="s">
        <v>63</v>
      </c>
      <c r="C31" s="1">
        <f t="shared" si="0"/>
        <v>1899010</v>
      </c>
      <c r="D31" s="40"/>
      <c r="E31" s="1"/>
      <c r="F31" s="3"/>
      <c r="G31" s="1"/>
      <c r="H31" s="3"/>
      <c r="I31" s="41"/>
      <c r="J31" s="40"/>
      <c r="K31" s="1"/>
      <c r="L31" s="40"/>
      <c r="M31" s="1"/>
      <c r="N31" s="43">
        <v>1</v>
      </c>
      <c r="O31" s="41">
        <v>4000</v>
      </c>
      <c r="P31" s="41"/>
      <c r="Q31" s="41"/>
      <c r="R31" s="70"/>
      <c r="S31" s="44">
        <v>2000</v>
      </c>
      <c r="T31" s="45">
        <v>60</v>
      </c>
      <c r="U31" s="44">
        <v>10000</v>
      </c>
      <c r="V31" s="3"/>
      <c r="W31" s="1"/>
      <c r="X31" s="45"/>
      <c r="Y31" s="1"/>
      <c r="Z31" s="51" t="s">
        <v>303</v>
      </c>
      <c r="AA31" s="48">
        <v>23000</v>
      </c>
      <c r="AB31" s="49">
        <v>6</v>
      </c>
      <c r="AC31" s="16">
        <v>18000</v>
      </c>
      <c r="AD31" s="49" t="s">
        <v>304</v>
      </c>
      <c r="AE31" s="16">
        <v>23800</v>
      </c>
      <c r="AF31" s="49" t="s">
        <v>305</v>
      </c>
      <c r="AG31" s="16">
        <v>107700</v>
      </c>
      <c r="AH31" s="3">
        <v>60</v>
      </c>
      <c r="AI31" s="1">
        <v>277620</v>
      </c>
      <c r="AJ31" s="77" t="s">
        <v>166</v>
      </c>
      <c r="AK31" s="44">
        <v>4040</v>
      </c>
      <c r="AL31" s="50">
        <v>10</v>
      </c>
      <c r="AM31" s="44">
        <v>100000</v>
      </c>
      <c r="AN31" s="50"/>
      <c r="AO31" s="44"/>
      <c r="AP31" s="62"/>
      <c r="AQ31" s="48"/>
      <c r="AR31" s="51">
        <v>20</v>
      </c>
      <c r="AS31" s="48">
        <v>30480</v>
      </c>
      <c r="AT31" s="75" t="s">
        <v>130</v>
      </c>
      <c r="AU31" s="52">
        <v>71600</v>
      </c>
      <c r="AV31" s="53">
        <v>0</v>
      </c>
      <c r="AW31" s="48">
        <v>40800</v>
      </c>
      <c r="AX31" s="86"/>
      <c r="AY31" s="48"/>
      <c r="AZ31" s="60"/>
      <c r="BA31" s="1"/>
      <c r="BB31" s="61" t="s">
        <v>152</v>
      </c>
      <c r="BC31" s="1">
        <v>876060</v>
      </c>
      <c r="BD31" s="3" t="s">
        <v>147</v>
      </c>
      <c r="BE31" s="1">
        <v>244620</v>
      </c>
      <c r="BF31" s="54"/>
      <c r="BG31" s="1"/>
      <c r="BH31" s="63">
        <v>2</v>
      </c>
      <c r="BI31" s="64">
        <v>35500</v>
      </c>
      <c r="BJ31" s="87" t="s">
        <v>216</v>
      </c>
      <c r="BK31" s="64">
        <v>2500</v>
      </c>
      <c r="BL31" s="87"/>
      <c r="BM31" s="64"/>
      <c r="BN31" s="63">
        <v>1</v>
      </c>
      <c r="BO31" s="64">
        <v>10000</v>
      </c>
      <c r="BP31" s="79"/>
      <c r="BQ31" s="1"/>
      <c r="BR31" s="63" t="s">
        <v>158</v>
      </c>
      <c r="BS31" s="64">
        <v>8500</v>
      </c>
      <c r="BT31" s="63">
        <v>5</v>
      </c>
      <c r="BU31" s="64">
        <v>8790</v>
      </c>
      <c r="BV31" s="63"/>
      <c r="BW31" s="64"/>
      <c r="BX31" s="63"/>
      <c r="BY31" s="64"/>
      <c r="BZ31" s="63"/>
      <c r="CA31" s="64"/>
    </row>
    <row r="32" spans="1:79" ht="189.75" thickTop="1">
      <c r="A32" s="39">
        <v>22</v>
      </c>
      <c r="B32" s="40" t="s">
        <v>64</v>
      </c>
      <c r="C32" s="1">
        <f t="shared" si="0"/>
        <v>5293855</v>
      </c>
      <c r="D32" s="40"/>
      <c r="E32" s="1"/>
      <c r="F32" s="3"/>
      <c r="G32" s="1"/>
      <c r="H32" s="3">
        <v>1</v>
      </c>
      <c r="I32" s="41">
        <v>40900</v>
      </c>
      <c r="J32" s="40" t="s">
        <v>190</v>
      </c>
      <c r="K32" s="1">
        <v>12720</v>
      </c>
      <c r="L32" s="42"/>
      <c r="M32" s="41"/>
      <c r="N32" s="43">
        <v>2</v>
      </c>
      <c r="O32" s="41">
        <v>8000</v>
      </c>
      <c r="P32" s="41"/>
      <c r="Q32" s="41"/>
      <c r="R32" s="70" t="s">
        <v>142</v>
      </c>
      <c r="S32" s="44">
        <v>12000</v>
      </c>
      <c r="T32" s="45">
        <v>65</v>
      </c>
      <c r="U32" s="44">
        <v>11000</v>
      </c>
      <c r="V32" s="3"/>
      <c r="W32" s="1"/>
      <c r="X32" s="45">
        <v>1</v>
      </c>
      <c r="Y32" s="1">
        <v>20000</v>
      </c>
      <c r="Z32" s="51" t="s">
        <v>300</v>
      </c>
      <c r="AA32" s="48">
        <v>76070</v>
      </c>
      <c r="AB32" s="49">
        <v>15</v>
      </c>
      <c r="AC32" s="16">
        <v>45000</v>
      </c>
      <c r="AD32" s="49" t="s">
        <v>291</v>
      </c>
      <c r="AE32" s="16">
        <v>100780</v>
      </c>
      <c r="AF32" s="49" t="s">
        <v>306</v>
      </c>
      <c r="AG32" s="16">
        <v>284110</v>
      </c>
      <c r="AH32" s="3">
        <v>40</v>
      </c>
      <c r="AI32" s="1">
        <v>124840</v>
      </c>
      <c r="AJ32" s="77" t="s">
        <v>172</v>
      </c>
      <c r="AK32" s="44">
        <v>167550</v>
      </c>
      <c r="AL32" s="50">
        <v>15</v>
      </c>
      <c r="AM32" s="44">
        <v>76000</v>
      </c>
      <c r="AN32" s="50"/>
      <c r="AO32" s="44"/>
      <c r="AP32" s="62"/>
      <c r="AQ32" s="48"/>
      <c r="AR32" s="51">
        <v>20</v>
      </c>
      <c r="AS32" s="48">
        <v>35480</v>
      </c>
      <c r="AT32" s="81" t="s">
        <v>141</v>
      </c>
      <c r="AU32" s="1">
        <v>213200</v>
      </c>
      <c r="AV32" s="53">
        <v>4390</v>
      </c>
      <c r="AW32" s="48">
        <v>1882225</v>
      </c>
      <c r="AX32" s="86" t="s">
        <v>199</v>
      </c>
      <c r="AY32" s="48">
        <v>105000</v>
      </c>
      <c r="AZ32" s="60"/>
      <c r="BA32" s="1">
        <v>37480</v>
      </c>
      <c r="BB32" s="3" t="s">
        <v>151</v>
      </c>
      <c r="BC32" s="1">
        <v>13680</v>
      </c>
      <c r="BD32" s="3" t="s">
        <v>148</v>
      </c>
      <c r="BE32" s="1">
        <v>312840</v>
      </c>
      <c r="BF32" s="54">
        <v>4</v>
      </c>
      <c r="BG32" s="1"/>
      <c r="BH32" s="63">
        <v>3</v>
      </c>
      <c r="BI32" s="64">
        <v>130840</v>
      </c>
      <c r="BJ32" s="87" t="s">
        <v>223</v>
      </c>
      <c r="BK32" s="64">
        <v>49500</v>
      </c>
      <c r="BL32" s="87" t="s">
        <v>261</v>
      </c>
      <c r="BM32" s="64">
        <v>70000</v>
      </c>
      <c r="BN32" s="63">
        <v>2</v>
      </c>
      <c r="BO32" s="64">
        <v>20000</v>
      </c>
      <c r="BP32" s="79" t="s">
        <v>240</v>
      </c>
      <c r="BQ32" s="1">
        <v>52820</v>
      </c>
      <c r="BR32" s="63" t="s">
        <v>161</v>
      </c>
      <c r="BS32" s="64">
        <v>123440</v>
      </c>
      <c r="BT32" s="63"/>
      <c r="BU32" s="64"/>
      <c r="BV32" s="63">
        <v>10</v>
      </c>
      <c r="BW32" s="64">
        <v>68380</v>
      </c>
      <c r="BX32" s="63"/>
      <c r="BY32" s="64"/>
      <c r="BZ32" s="87" t="s">
        <v>185</v>
      </c>
      <c r="CA32" s="64">
        <v>1200000</v>
      </c>
    </row>
    <row r="33" spans="1:79" ht="63">
      <c r="A33" s="39">
        <v>23</v>
      </c>
      <c r="B33" s="40" t="s">
        <v>65</v>
      </c>
      <c r="C33" s="1">
        <f t="shared" si="0"/>
        <v>3730970</v>
      </c>
      <c r="D33" s="40"/>
      <c r="E33" s="1"/>
      <c r="F33" s="3"/>
      <c r="G33" s="1"/>
      <c r="H33" s="3">
        <v>1</v>
      </c>
      <c r="I33" s="41">
        <v>7500</v>
      </c>
      <c r="J33" s="42"/>
      <c r="K33" s="41"/>
      <c r="L33" s="42" t="s">
        <v>187</v>
      </c>
      <c r="M33" s="41">
        <v>60600</v>
      </c>
      <c r="N33" s="43"/>
      <c r="O33" s="41"/>
      <c r="P33" s="41"/>
      <c r="Q33" s="41"/>
      <c r="R33" s="70"/>
      <c r="S33" s="44">
        <v>2000</v>
      </c>
      <c r="T33" s="45">
        <v>100</v>
      </c>
      <c r="U33" s="44">
        <v>14000</v>
      </c>
      <c r="V33" s="3"/>
      <c r="W33" s="1"/>
      <c r="X33" s="45"/>
      <c r="Y33" s="1"/>
      <c r="Z33" s="51" t="s">
        <v>307</v>
      </c>
      <c r="AA33" s="48">
        <v>95100</v>
      </c>
      <c r="AB33" s="49">
        <v>9</v>
      </c>
      <c r="AC33" s="16">
        <v>27000</v>
      </c>
      <c r="AD33" s="49" t="s">
        <v>308</v>
      </c>
      <c r="AE33" s="16">
        <v>167920</v>
      </c>
      <c r="AF33" s="49" t="s">
        <v>309</v>
      </c>
      <c r="AG33" s="16">
        <v>111370</v>
      </c>
      <c r="AH33" s="3">
        <v>40</v>
      </c>
      <c r="AI33" s="1">
        <v>183500</v>
      </c>
      <c r="AJ33" s="77" t="s">
        <v>173</v>
      </c>
      <c r="AK33" s="44">
        <v>248550</v>
      </c>
      <c r="AL33" s="50"/>
      <c r="AM33" s="44"/>
      <c r="AN33" s="50"/>
      <c r="AO33" s="44"/>
      <c r="AP33" s="62"/>
      <c r="AQ33" s="48"/>
      <c r="AR33" s="51">
        <v>10</v>
      </c>
      <c r="AS33" s="48">
        <v>121380</v>
      </c>
      <c r="AT33" s="6" t="s">
        <v>123</v>
      </c>
      <c r="AU33" s="52">
        <v>121600</v>
      </c>
      <c r="AV33" s="53">
        <v>5000</v>
      </c>
      <c r="AW33" s="48">
        <v>1424755</v>
      </c>
      <c r="AX33" s="86" t="s">
        <v>200</v>
      </c>
      <c r="AY33" s="48">
        <v>105180</v>
      </c>
      <c r="AZ33" s="51" t="s">
        <v>183</v>
      </c>
      <c r="BA33" s="1">
        <v>320070</v>
      </c>
      <c r="BB33" s="61" t="s">
        <v>153</v>
      </c>
      <c r="BC33" s="1">
        <v>241275</v>
      </c>
      <c r="BD33" s="3"/>
      <c r="BE33" s="1"/>
      <c r="BF33" s="54">
        <v>2</v>
      </c>
      <c r="BG33" s="55"/>
      <c r="BH33" s="63">
        <v>15</v>
      </c>
      <c r="BI33" s="64">
        <v>128350</v>
      </c>
      <c r="BJ33" s="87" t="s">
        <v>224</v>
      </c>
      <c r="BK33" s="64">
        <v>56000</v>
      </c>
      <c r="BL33" s="87" t="s">
        <v>262</v>
      </c>
      <c r="BM33" s="64">
        <v>20000</v>
      </c>
      <c r="BN33" s="63">
        <v>1</v>
      </c>
      <c r="BO33" s="64">
        <v>10000</v>
      </c>
      <c r="BP33" s="79" t="s">
        <v>241</v>
      </c>
      <c r="BQ33" s="1">
        <v>109180</v>
      </c>
      <c r="BR33" s="63" t="s">
        <v>154</v>
      </c>
      <c r="BS33" s="64">
        <v>82660</v>
      </c>
      <c r="BT33" s="63">
        <v>15</v>
      </c>
      <c r="BU33" s="64">
        <v>26430</v>
      </c>
      <c r="BV33" s="63">
        <v>15</v>
      </c>
      <c r="BW33" s="64">
        <v>46550</v>
      </c>
      <c r="BX33" s="63"/>
      <c r="BY33" s="64"/>
      <c r="BZ33" s="63"/>
      <c r="CA33" s="64"/>
    </row>
    <row r="34" spans="1:79" ht="63">
      <c r="A34" s="39">
        <v>24</v>
      </c>
      <c r="B34" s="40" t="s">
        <v>66</v>
      </c>
      <c r="C34" s="1">
        <f t="shared" si="0"/>
        <v>1323510</v>
      </c>
      <c r="D34" s="40">
        <v>1</v>
      </c>
      <c r="E34" s="1">
        <v>20000</v>
      </c>
      <c r="F34" s="3"/>
      <c r="G34" s="1"/>
      <c r="H34" s="3">
        <v>1</v>
      </c>
      <c r="I34" s="41">
        <v>6500</v>
      </c>
      <c r="J34" s="40"/>
      <c r="K34" s="1"/>
      <c r="L34" s="42"/>
      <c r="M34" s="41"/>
      <c r="N34" s="43">
        <v>1</v>
      </c>
      <c r="O34" s="41">
        <v>4000</v>
      </c>
      <c r="P34" s="41"/>
      <c r="Q34" s="41"/>
      <c r="R34" s="70"/>
      <c r="S34" s="44">
        <v>2000</v>
      </c>
      <c r="T34" s="45">
        <v>60</v>
      </c>
      <c r="U34" s="44">
        <v>10000</v>
      </c>
      <c r="V34" s="3"/>
      <c r="W34" s="1"/>
      <c r="X34" s="45"/>
      <c r="Y34" s="1"/>
      <c r="Z34" s="51" t="s">
        <v>269</v>
      </c>
      <c r="AA34" s="48">
        <v>32500</v>
      </c>
      <c r="AB34" s="49">
        <v>10</v>
      </c>
      <c r="AC34" s="16">
        <v>30000</v>
      </c>
      <c r="AD34" s="49" t="s">
        <v>267</v>
      </c>
      <c r="AE34" s="16">
        <v>10000</v>
      </c>
      <c r="AF34" s="49" t="s">
        <v>310</v>
      </c>
      <c r="AG34" s="16">
        <v>119500</v>
      </c>
      <c r="AH34" s="3"/>
      <c r="AI34" s="1"/>
      <c r="AJ34" s="77" t="s">
        <v>174</v>
      </c>
      <c r="AK34" s="44">
        <v>411040</v>
      </c>
      <c r="AL34" s="50"/>
      <c r="AM34" s="44"/>
      <c r="AN34" s="50"/>
      <c r="AO34" s="44"/>
      <c r="AP34" s="40"/>
      <c r="AQ34" s="1"/>
      <c r="AR34" s="51">
        <v>10</v>
      </c>
      <c r="AS34" s="48">
        <v>143670</v>
      </c>
      <c r="AT34" s="6" t="s">
        <v>131</v>
      </c>
      <c r="AU34" s="52">
        <v>61600</v>
      </c>
      <c r="AV34" s="53">
        <v>110</v>
      </c>
      <c r="AW34" s="48">
        <v>312600</v>
      </c>
      <c r="AX34" s="53"/>
      <c r="AY34" s="48"/>
      <c r="AZ34" s="60"/>
      <c r="BA34" s="1"/>
      <c r="BB34" s="3"/>
      <c r="BC34" s="6"/>
      <c r="BD34" s="3"/>
      <c r="BE34" s="6"/>
      <c r="BF34" s="54">
        <v>2</v>
      </c>
      <c r="BG34" s="55"/>
      <c r="BH34" s="63"/>
      <c r="BI34" s="64"/>
      <c r="BJ34" s="87" t="s">
        <v>211</v>
      </c>
      <c r="BK34" s="64">
        <v>3500</v>
      </c>
      <c r="BL34" s="87"/>
      <c r="BM34" s="64"/>
      <c r="BN34" s="63">
        <v>1</v>
      </c>
      <c r="BO34" s="64">
        <v>10000</v>
      </c>
      <c r="BP34" s="59"/>
      <c r="BQ34" s="1"/>
      <c r="BR34" s="63" t="s">
        <v>154</v>
      </c>
      <c r="BS34" s="64">
        <v>32000</v>
      </c>
      <c r="BT34" s="63"/>
      <c r="BU34" s="64"/>
      <c r="BV34" s="63">
        <v>20</v>
      </c>
      <c r="BW34" s="64">
        <v>114600</v>
      </c>
      <c r="BX34" s="63"/>
      <c r="BY34" s="64"/>
      <c r="BZ34" s="63"/>
      <c r="CA34" s="64"/>
    </row>
    <row r="35" spans="1:79" ht="42">
      <c r="A35" s="39">
        <v>25</v>
      </c>
      <c r="B35" s="40" t="s">
        <v>67</v>
      </c>
      <c r="C35" s="1">
        <f t="shared" si="0"/>
        <v>1173230</v>
      </c>
      <c r="D35" s="40"/>
      <c r="E35" s="1"/>
      <c r="F35" s="3"/>
      <c r="G35" s="1"/>
      <c r="H35" s="3">
        <v>1</v>
      </c>
      <c r="I35" s="41">
        <v>87500</v>
      </c>
      <c r="J35" s="40" t="s">
        <v>189</v>
      </c>
      <c r="K35" s="1">
        <v>241220</v>
      </c>
      <c r="L35" s="42"/>
      <c r="M35" s="41"/>
      <c r="N35" s="43">
        <v>1</v>
      </c>
      <c r="O35" s="41">
        <v>4000</v>
      </c>
      <c r="P35" s="41"/>
      <c r="Q35" s="41"/>
      <c r="R35" s="70"/>
      <c r="S35" s="44">
        <v>2000</v>
      </c>
      <c r="T35" s="45">
        <v>60</v>
      </c>
      <c r="U35" s="44">
        <v>10000</v>
      </c>
      <c r="V35" s="3"/>
      <c r="W35" s="1"/>
      <c r="X35" s="45"/>
      <c r="Y35" s="1"/>
      <c r="Z35" s="51" t="s">
        <v>281</v>
      </c>
      <c r="AA35" s="48">
        <v>25130</v>
      </c>
      <c r="AB35" s="49">
        <v>10</v>
      </c>
      <c r="AC35" s="16">
        <v>30000</v>
      </c>
      <c r="AD35" s="49" t="s">
        <v>272</v>
      </c>
      <c r="AE35" s="16">
        <v>25280</v>
      </c>
      <c r="AF35" s="49" t="s">
        <v>291</v>
      </c>
      <c r="AG35" s="16">
        <v>33760</v>
      </c>
      <c r="AH35" s="3"/>
      <c r="AI35" s="1"/>
      <c r="AJ35" s="77" t="s">
        <v>162</v>
      </c>
      <c r="AK35" s="44">
        <v>206560</v>
      </c>
      <c r="AL35" s="50"/>
      <c r="AM35" s="44"/>
      <c r="AN35" s="50"/>
      <c r="AO35" s="44"/>
      <c r="AP35" s="40"/>
      <c r="AQ35" s="1"/>
      <c r="AR35" s="51">
        <v>10</v>
      </c>
      <c r="AS35" s="48">
        <v>168430</v>
      </c>
      <c r="AT35" s="65" t="s">
        <v>132</v>
      </c>
      <c r="AU35" s="52">
        <v>61600</v>
      </c>
      <c r="AV35" s="53">
        <v>0</v>
      </c>
      <c r="AW35" s="48">
        <v>120750</v>
      </c>
      <c r="AX35" s="53"/>
      <c r="AY35" s="48"/>
      <c r="AZ35" s="60"/>
      <c r="BA35" s="1"/>
      <c r="BB35" s="3"/>
      <c r="BC35" s="6"/>
      <c r="BD35" s="3"/>
      <c r="BE35" s="6"/>
      <c r="BF35" s="54"/>
      <c r="BG35" s="55"/>
      <c r="BH35" s="63"/>
      <c r="BI35" s="64"/>
      <c r="BJ35" s="87" t="s">
        <v>217</v>
      </c>
      <c r="BK35" s="64">
        <v>2500</v>
      </c>
      <c r="BL35" s="87"/>
      <c r="BM35" s="64"/>
      <c r="BN35" s="63">
        <v>1</v>
      </c>
      <c r="BO35" s="64">
        <v>10000</v>
      </c>
      <c r="BP35" s="59"/>
      <c r="BQ35" s="1"/>
      <c r="BR35" s="63" t="s">
        <v>156</v>
      </c>
      <c r="BS35" s="64">
        <v>71000</v>
      </c>
      <c r="BT35" s="63"/>
      <c r="BU35" s="64"/>
      <c r="BV35" s="63">
        <v>10</v>
      </c>
      <c r="BW35" s="64">
        <v>73500</v>
      </c>
      <c r="BX35" s="63"/>
      <c r="BY35" s="64"/>
      <c r="BZ35" s="63"/>
      <c r="CA35" s="64"/>
    </row>
    <row r="37" spans="1:79">
      <c r="B37" s="66"/>
      <c r="C37" s="67"/>
      <c r="D37" s="68"/>
    </row>
  </sheetData>
  <mergeCells count="113">
    <mergeCell ref="BJ8:BK8"/>
    <mergeCell ref="BP7:BQ7"/>
    <mergeCell ref="BP8:BQ8"/>
    <mergeCell ref="BP5:BQ5"/>
    <mergeCell ref="BZ4:CA4"/>
    <mergeCell ref="BZ5:CA5"/>
    <mergeCell ref="BZ6:CA6"/>
    <mergeCell ref="BZ7:CA7"/>
    <mergeCell ref="BZ8:CA8"/>
    <mergeCell ref="BX4:BY4"/>
    <mergeCell ref="BX5:BY5"/>
    <mergeCell ref="BX6:BY6"/>
    <mergeCell ref="BX7:BY7"/>
    <mergeCell ref="BX8:BY8"/>
    <mergeCell ref="BR5:BS5"/>
    <mergeCell ref="BT5:BU5"/>
    <mergeCell ref="BV5:BW5"/>
    <mergeCell ref="AH4:BO4"/>
    <mergeCell ref="BR4:BW4"/>
    <mergeCell ref="BN7:BO7"/>
    <mergeCell ref="BN8:BO8"/>
    <mergeCell ref="BF5:BO5"/>
    <mergeCell ref="BF6:BO6"/>
    <mergeCell ref="BV7:BW7"/>
    <mergeCell ref="BV8:BW8"/>
    <mergeCell ref="BT7:BU7"/>
    <mergeCell ref="BT8:BU8"/>
    <mergeCell ref="BR7:BS7"/>
    <mergeCell ref="BR8:BS8"/>
    <mergeCell ref="BR6:BS6"/>
    <mergeCell ref="BT6:BU6"/>
    <mergeCell ref="BV6:BW6"/>
    <mergeCell ref="AX7:AY7"/>
    <mergeCell ref="BH7:BI7"/>
    <mergeCell ref="BH8:BI8"/>
    <mergeCell ref="BL7:BM7"/>
    <mergeCell ref="BL8:BM8"/>
    <mergeCell ref="BJ7:BK7"/>
    <mergeCell ref="AD6:AE6"/>
    <mergeCell ref="AD7:AE7"/>
    <mergeCell ref="AD8:AE8"/>
    <mergeCell ref="AB6:AC6"/>
    <mergeCell ref="AB7:AC7"/>
    <mergeCell ref="AB8:AC8"/>
    <mergeCell ref="BD5:BE5"/>
    <mergeCell ref="BD6:BE6"/>
    <mergeCell ref="AR7:AS7"/>
    <mergeCell ref="AT7:AU7"/>
    <mergeCell ref="AV7:AW7"/>
    <mergeCell ref="AZ7:BA7"/>
    <mergeCell ref="BB7:BC7"/>
    <mergeCell ref="BD7:BE7"/>
    <mergeCell ref="AH5:AY5"/>
    <mergeCell ref="BB5:BC5"/>
    <mergeCell ref="AZ6:BA6"/>
    <mergeCell ref="BB6:BC6"/>
    <mergeCell ref="D7:E7"/>
    <mergeCell ref="F7:G7"/>
    <mergeCell ref="H7:I7"/>
    <mergeCell ref="J7:K7"/>
    <mergeCell ref="L7:M7"/>
    <mergeCell ref="P7:Q7"/>
    <mergeCell ref="R7:S7"/>
    <mergeCell ref="T7:U7"/>
    <mergeCell ref="V7:W7"/>
    <mergeCell ref="D6:Y6"/>
    <mergeCell ref="Z6:AA6"/>
    <mergeCell ref="AF6:AG6"/>
    <mergeCell ref="AH6:AW6"/>
    <mergeCell ref="BF7:BG7"/>
    <mergeCell ref="AJ7:AK7"/>
    <mergeCell ref="BF8:BG8"/>
    <mergeCell ref="AN7:AO7"/>
    <mergeCell ref="AN8:AO8"/>
    <mergeCell ref="AJ8:AK8"/>
    <mergeCell ref="AL8:AM8"/>
    <mergeCell ref="AP8:AQ8"/>
    <mergeCell ref="AR8:AS8"/>
    <mergeCell ref="AT8:AU8"/>
    <mergeCell ref="AX8:AY8"/>
    <mergeCell ref="X7:Y7"/>
    <mergeCell ref="L8:M8"/>
    <mergeCell ref="AL7:AM7"/>
    <mergeCell ref="AP7:AQ7"/>
    <mergeCell ref="Z7:AA7"/>
    <mergeCell ref="AF7:AG7"/>
    <mergeCell ref="AH7:AI7"/>
    <mergeCell ref="X8:Y8"/>
    <mergeCell ref="N7:O7"/>
    <mergeCell ref="A10:B10"/>
    <mergeCell ref="AV8:AW8"/>
    <mergeCell ref="AZ8:BA8"/>
    <mergeCell ref="BB8:BC8"/>
    <mergeCell ref="BD8:BE8"/>
    <mergeCell ref="Z8:AA8"/>
    <mergeCell ref="AF8:AG8"/>
    <mergeCell ref="AH8:AI8"/>
    <mergeCell ref="N8:O8"/>
    <mergeCell ref="P8:Q8"/>
    <mergeCell ref="R8:S8"/>
    <mergeCell ref="T8:U8"/>
    <mergeCell ref="V8:W8"/>
    <mergeCell ref="A4:B9"/>
    <mergeCell ref="C4:C9"/>
    <mergeCell ref="D4:Y4"/>
    <mergeCell ref="Z4:AG4"/>
    <mergeCell ref="D5:Y5"/>
    <mergeCell ref="Z5:AG5"/>
    <mergeCell ref="AZ5:BA5"/>
    <mergeCell ref="D8:E8"/>
    <mergeCell ref="F8:G8"/>
    <mergeCell ref="H8:I8"/>
    <mergeCell ref="J8:K8"/>
  </mergeCells>
  <pageMargins left="0.39370078740157483" right="0.23622047244094491" top="0.31496062992125984" bottom="0.51181102362204722" header="0.15748031496062992" footer="0.23622047244094491"/>
  <pageSetup paperSize="9" scale="48" orientation="portrait" r:id="rId1"/>
  <rowBreaks count="1" manualBreakCount="1">
    <brk id="21" max="16383" man="1"/>
  </rowBreaks>
  <colBreaks count="2" manualBreakCount="2">
    <brk id="27" max="35" man="1"/>
    <brk id="39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ส่วนภูมิภาค 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seri-plan63</dc:creator>
  <cp:lastModifiedBy>User</cp:lastModifiedBy>
  <cp:lastPrinted>2024-05-03T07:45:02Z</cp:lastPrinted>
  <dcterms:created xsi:type="dcterms:W3CDTF">2020-11-04T07:21:07Z</dcterms:created>
  <dcterms:modified xsi:type="dcterms:W3CDTF">2024-10-22T07:14:05Z</dcterms:modified>
</cp:coreProperties>
</file>